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09" yWindow="245" windowWidth="21437" windowHeight="8355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B186" i="1" l="1"/>
  <c r="B187" i="1"/>
  <c r="B189" i="1"/>
  <c r="B190" i="1"/>
  <c r="B195" i="1"/>
  <c r="B196" i="1"/>
  <c r="B197" i="1"/>
  <c r="B199" i="1"/>
  <c r="B200" i="1"/>
  <c r="B201" i="1"/>
  <c r="B202" i="1"/>
  <c r="B203" i="1"/>
  <c r="B205" i="1"/>
  <c r="B206" i="1"/>
  <c r="B207" i="1"/>
  <c r="B208" i="1"/>
  <c r="B212" i="1"/>
  <c r="B214" i="1"/>
  <c r="B215" i="1"/>
  <c r="B216" i="1"/>
  <c r="B218" i="1"/>
  <c r="B219" i="1"/>
  <c r="B222" i="1"/>
  <c r="B145" i="1" l="1"/>
  <c r="B146" i="1"/>
  <c r="B103" i="1" l="1"/>
  <c r="B104" i="1"/>
  <c r="B105" i="1"/>
  <c r="B112" i="1"/>
  <c r="B113" i="1"/>
  <c r="B114" i="1"/>
  <c r="B115" i="1"/>
  <c r="B116" i="1"/>
  <c r="B117" i="1"/>
  <c r="B118" i="1"/>
  <c r="B119" i="1"/>
  <c r="B121" i="1"/>
  <c r="B122" i="1"/>
  <c r="B123" i="1"/>
  <c r="B125" i="1"/>
  <c r="B126" i="1"/>
  <c r="B127" i="1"/>
  <c r="B129" i="1"/>
  <c r="B130" i="1"/>
  <c r="B132" i="1"/>
  <c r="B133" i="1"/>
  <c r="B134" i="1"/>
  <c r="B135" i="1"/>
  <c r="B137" i="1"/>
  <c r="B138" i="1"/>
  <c r="B139" i="1"/>
  <c r="B143" i="1"/>
  <c r="B144" i="1"/>
  <c r="B149" i="1"/>
  <c r="B150" i="1"/>
  <c r="B153" i="1"/>
  <c r="B154" i="1"/>
  <c r="B159" i="1"/>
  <c r="B160" i="1"/>
  <c r="B161" i="1"/>
  <c r="B162" i="1"/>
  <c r="B163" i="1"/>
  <c r="B164" i="1"/>
  <c r="B165" i="1"/>
  <c r="B166" i="1"/>
  <c r="B168" i="1"/>
  <c r="B169" i="1"/>
  <c r="B170" i="1"/>
  <c r="B171" i="1"/>
  <c r="B172" i="1"/>
  <c r="B173" i="1"/>
  <c r="B174" i="1"/>
  <c r="B175" i="1"/>
  <c r="B176" i="1"/>
  <c r="B177" i="1"/>
  <c r="B178" i="1"/>
  <c r="B181" i="1"/>
  <c r="B182" i="1"/>
  <c r="B184" i="1"/>
  <c r="B185" i="1"/>
  <c r="B74" i="1"/>
  <c r="B75" i="1"/>
  <c r="B77" i="1"/>
  <c r="B78" i="1"/>
  <c r="B79" i="1"/>
  <c r="B80" i="1"/>
  <c r="B81" i="1"/>
  <c r="B82" i="1"/>
  <c r="B83" i="1"/>
  <c r="B84" i="1"/>
  <c r="B87" i="1"/>
  <c r="B88" i="1"/>
  <c r="B89" i="1"/>
  <c r="B91" i="1"/>
  <c r="B93" i="1"/>
  <c r="B96" i="1"/>
  <c r="B98" i="1"/>
  <c r="B99" i="1"/>
  <c r="B100" i="1"/>
  <c r="B102" i="1"/>
  <c r="B73" i="1"/>
</calcChain>
</file>

<file path=xl/sharedStrings.xml><?xml version="1.0" encoding="utf-8"?>
<sst xmlns="http://schemas.openxmlformats.org/spreadsheetml/2006/main" count="488" uniqueCount="263">
  <si>
    <t>Hole_ID</t>
  </si>
  <si>
    <t>From_m</t>
  </si>
  <si>
    <t>To_m</t>
  </si>
  <si>
    <t>description</t>
  </si>
  <si>
    <t>comments</t>
  </si>
  <si>
    <t>80-27</t>
  </si>
  <si>
    <t>Alteration_UKHM</t>
  </si>
  <si>
    <t>Alteration_relog</t>
  </si>
  <si>
    <t>relogger</t>
  </si>
  <si>
    <t>relog_date</t>
  </si>
  <si>
    <t>yel-grn-pk</t>
  </si>
  <si>
    <t>occassional epi fractures with pink envelopes</t>
  </si>
  <si>
    <t>15% epi</t>
  </si>
  <si>
    <t xml:space="preserve"> bio to 100 %chl</t>
  </si>
  <si>
    <t>bio to 10% chl</t>
  </si>
  <si>
    <t>bio to 100% chl</t>
  </si>
  <si>
    <t>bio to 15% chl</t>
  </si>
  <si>
    <t xml:space="preserve"> mafics to 50% chl</t>
  </si>
  <si>
    <t>mafics to 100% chl, pink staind</t>
  </si>
  <si>
    <t>weakly altered mafics to 15-50% chl, 3% epi</t>
  </si>
  <si>
    <t>chl, k-spar</t>
  </si>
  <si>
    <t>more altered sections</t>
  </si>
  <si>
    <t>chl, hem</t>
  </si>
  <si>
    <t>chl, k-spar, lm</t>
  </si>
  <si>
    <t>few pink envelopes associated with fracs.</t>
  </si>
  <si>
    <t>mafics to 100% chl in sections</t>
  </si>
  <si>
    <t>mafics to 20% chl</t>
  </si>
  <si>
    <t>mafics to 50% chl</t>
  </si>
  <si>
    <t>few gyp +/- carb veinlets</t>
  </si>
  <si>
    <t>80-1</t>
  </si>
  <si>
    <t>hem +/- lim, laum, coated frac surfaces</t>
  </si>
  <si>
    <t>laumontite? Not clear length of interval</t>
  </si>
  <si>
    <t>mafics to 90% chl, +/- epi, hem</t>
  </si>
  <si>
    <t>1% bio, 1-2% epi</t>
  </si>
  <si>
    <t>mafics 30-50% chl</t>
  </si>
  <si>
    <t>qtz</t>
  </si>
  <si>
    <t>also mal</t>
  </si>
  <si>
    <t>mafics to 15% chl</t>
  </si>
  <si>
    <t>few hem &amp; epi frs with pink envelopes</t>
  </si>
  <si>
    <t>Length not clear</t>
  </si>
  <si>
    <t>mafics to 5% chl</t>
  </si>
  <si>
    <t>mafics to 10-30% chl</t>
  </si>
  <si>
    <t>80-3</t>
  </si>
  <si>
    <t>mafics 20%, 0-60% to chl</t>
  </si>
  <si>
    <t>mafics 355, 10% to chl</t>
  </si>
  <si>
    <t>mafics to 10% chl</t>
  </si>
  <si>
    <t>mafics to 5-10% chl</t>
  </si>
  <si>
    <t>mafics to 50-70% chl</t>
  </si>
  <si>
    <t>80-4</t>
  </si>
  <si>
    <t>80-5</t>
  </si>
  <si>
    <t>mafics to 10% chl, lim on frcs</t>
  </si>
  <si>
    <t>lim, laum, hem on fracs</t>
  </si>
  <si>
    <t xml:space="preserve">kspar, laum assoc. with fracs(+/- epi, hem, lim) </t>
  </si>
  <si>
    <t>few hem/lim fracs and altered (epi, chl, laum, clay) shears</t>
  </si>
  <si>
    <t>mod-strong alteration associated with fracs</t>
  </si>
  <si>
    <t>epi-chl alteration assoicated with fracs and gouge zones; hem, lim on fracs</t>
  </si>
  <si>
    <t>mafics to 100% chl, spars to moderate clay</t>
  </si>
  <si>
    <t>strong epi, chl altn associated with fracs and gouge zones, in places, spars to 100% clay and sericite. Hem and lim associated with fracs,.</t>
  </si>
  <si>
    <t xml:space="preserve">narrow mod-strong (epi, chl, clay) associated with fracs or narrow gouge zones. Weak -mod kspar envelopes associated with some fracs. Weak-mod hem and lim associated with fracs. </t>
  </si>
  <si>
    <t>gouge, epi, chl, clay</t>
  </si>
  <si>
    <t>bio to 20% chl</t>
  </si>
  <si>
    <t>mafic rich</t>
  </si>
  <si>
    <t>minor hem veinlets and gouge zones. Kspar envelopes associated with some fracs. Epi and chl alteration also assoc. with fracs.</t>
  </si>
  <si>
    <t xml:space="preserve">lim &amp; hem on fracs. Bio to 30-40% chl. </t>
  </si>
  <si>
    <t xml:space="preserve">lim, hem, epi, chl, clay, kspar assoc. with fracs. </t>
  </si>
  <si>
    <t>minor lim, hem on fracs. Few epi +/- chl veinlets or shears with kspar envelopes</t>
  </si>
  <si>
    <t>lim</t>
  </si>
  <si>
    <t xml:space="preserve">lim +/- hem on fracs. Few epi +/- chl veinlets or shears with ksapr envelopes. Clay minerals in gouge zones. </t>
  </si>
  <si>
    <t xml:space="preserve">lim &amp; hem on fracs. Epi, chl, kspar envelopes assoc. with fracs. Clay assoc with narrow gouge zones. Texture somewhat variable. </t>
  </si>
  <si>
    <t>fg mafic rich</t>
  </si>
  <si>
    <t>80-6</t>
  </si>
  <si>
    <t>80-7</t>
  </si>
  <si>
    <t xml:space="preserve">hem and lim on fracs. S epi &amp; chl assoc. with fracs. Bio to 100% chl in some shears. Many fracs have kspar envelopes. </t>
  </si>
  <si>
    <t xml:space="preserve">mafics to 70% chl. Weak - strong hem, lim, epi, chl, kspar assoc with fracs. Spars to 80% clay minerals in narrow sections. Mod-strong epi, chl, clay, pink stain assoc. with fracs. </t>
  </si>
  <si>
    <t>mafics to 60-100% chl</t>
  </si>
  <si>
    <t>spars to 40% clay</t>
  </si>
  <si>
    <t>green &amp; orange (pink) colour with mod-strong epi, chl, clay, pink stain, kspar assoc with fracs and narrow gouge zones. Mafics to 80% chl. Mode hem &amp; lim on fracs.</t>
  </si>
  <si>
    <t>Mafics to 20-30% chl. Mod lim &amp; hem on fracs.</t>
  </si>
  <si>
    <t>bio to 20-30% chl</t>
  </si>
  <si>
    <t xml:space="preserve">Weak lim &amp; hem on fracs. Minor kspar and chl assoc with fracs. </t>
  </si>
  <si>
    <t xml:space="preserve">mod hem &amp; lim along fracs. </t>
  </si>
  <si>
    <t xml:space="preserve">weak -strong epi, chl, kspar, clay assoc with fracs and narrow gouge zones. Mafics to 30% chl. </t>
  </si>
  <si>
    <t xml:space="preserve">bio to 30% chl with lim along fracs. Few epi veinlets. </t>
  </si>
  <si>
    <t>mod-strong chl &amp; kspar assoc with fracs. Weak-strong lim +/- hem alpong fracs. Few fracs &amp; gouge zones with assoc kspar, epi, chl, clay</t>
  </si>
  <si>
    <t xml:space="preserve">spars to 100% caly. Hem &amp; epi veinlets. Mafics to 100% chl +/- epi. </t>
  </si>
  <si>
    <t>80-8</t>
  </si>
  <si>
    <t>80-15</t>
  </si>
  <si>
    <t>weak to mod lim &amp; hem on fracs. Weak epi &amp; clay (after spars). Moderate chl (after mafics)</t>
  </si>
  <si>
    <t>bio to 20-100% chl, spars 60% clay in sections</t>
  </si>
  <si>
    <t xml:space="preserve">mafics to 80-100% chl. Weak epi &amp; kspar assoc with fracs. Weak -mod lim &amp; hem on fracs. </t>
  </si>
  <si>
    <t>narrow sects of chl and clay-rich material.</t>
  </si>
  <si>
    <t xml:space="preserve">not clear what meterage this applies to. </t>
  </si>
  <si>
    <t xml:space="preserve">bio to 30% chl. Weak-mod lim &amp; hem on fracs. Weak-mod chl &amp; clay assoc with fracs and narrow gouge zones. </t>
  </si>
  <si>
    <t xml:space="preserve">bio to 100% chl. Mafics to 100% chl. Spars to 100% clay in sections. </t>
  </si>
  <si>
    <t xml:space="preserve">8-10% gypsum stringers. Mod kspar +/- pink stain assoc with fracs. </t>
  </si>
  <si>
    <t>not clear what meterage kspar belongs with.</t>
  </si>
  <si>
    <t>hem rich</t>
  </si>
  <si>
    <t>Mod hem &amp; lim on fracs. Highly altered. Hem stringers. Mafics to 100% chl. Spars to 100% clay in about half the section. Pink green colour.</t>
  </si>
  <si>
    <t>moderately altered, grey qtz blebs</t>
  </si>
  <si>
    <t xml:space="preserve">25-80% chl (altered bio schl?), </t>
  </si>
  <si>
    <t>spars to ser (clay). Mafics to 100% chl (dark green)</t>
  </si>
  <si>
    <t>mafics 30-40% chl</t>
  </si>
  <si>
    <t>mod lim &amp; hem on fracs. Mafics to 10-20% chl.</t>
  </si>
  <si>
    <t>Weak lim &amp; hem on fracs.</t>
  </si>
  <si>
    <t xml:space="preserve">Mod - strong lim +/- hem on fracs. </t>
  </si>
  <si>
    <t>Weak lim +/- hem on fracs.</t>
  </si>
  <si>
    <t xml:space="preserve">bio schl. (w-m chl &amp; kspar). Mod-strong lim &amp; hem on fracs. </t>
  </si>
  <si>
    <t>Spars to 80% clay in secions (assoc with fracs or narrow gouge zones). Bio to 70-100% chl &amp; hem. Pinkish white colour (pink stain or kspar assoc with fracs. )</t>
  </si>
  <si>
    <t xml:space="preserve">10% ser or msc. Section completely altered to clay, ser, chl. Few epi &amp; hem stringers. Kspar envelopes assoc with some fracs. </t>
  </si>
  <si>
    <t>few gypsum veinlets. Mafics to 60-100% chl.</t>
  </si>
  <si>
    <t xml:space="preserve">numerous narrow gouge zones and fracs with assoc strong chl, clay, epi alteration. </t>
  </si>
  <si>
    <t xml:space="preserve">weak-strong hem as stringers and along fracs. </t>
  </si>
  <si>
    <t>mafics to 50% chl. Spars to 10-60% ser (clay).</t>
  </si>
  <si>
    <t>Bio to 10% chl, spars to 20% ser (clay)</t>
  </si>
  <si>
    <t>spars to 10-20% ser (clay)</t>
  </si>
  <si>
    <t xml:space="preserve">pale pink, spar rich with lt green blotches (chl?). Qtz varies from 20% at top of section to 10% at base. Chl &amp; hem rich sections. 15% chl at base of section. </t>
  </si>
  <si>
    <t>several chl +/- hem +/- clay fracs or gouge zones.</t>
  </si>
  <si>
    <t>phenos to 30-50% ser (clay), yellow-green spars</t>
  </si>
  <si>
    <t>phenos to 50% ser (clay)</t>
  </si>
  <si>
    <t>phenos to 10% ser (clay)</t>
  </si>
  <si>
    <t xml:space="preserve">8% bio to 80% chl, spars to 50% ser (clay), pink stain (kspar?) assoc with fracs. </t>
  </si>
  <si>
    <t>80-11</t>
  </si>
  <si>
    <t>80-10</t>
  </si>
  <si>
    <t>weak - strong lim &amp; hem on fracs.</t>
  </si>
  <si>
    <t>mafic rich. Few narrow gouge (chl, epi, +/- hem) zones</t>
  </si>
  <si>
    <t>few hem-gypsum veinlets. Few epi or epi +/- hem fracs with ksapr envelopes.</t>
  </si>
  <si>
    <t xml:space="preserve">Weak-mod lim &amp; hem on fracs. </t>
  </si>
  <si>
    <t>Weak-mod lim &amp; hem on fracs. Weak-mod kspar envelopes assoc with fracs (+/- epi).</t>
  </si>
  <si>
    <t>80-9</t>
  </si>
  <si>
    <t xml:space="preserve">Weak-mod lim &amp; hem on fracs. Some clay-rich crumbly sections. Mod-strong chl, epi assoc with some fracs or shears. Mafic s to 10-80% chl. </t>
  </si>
  <si>
    <t xml:space="preserve">bio to 20% chl. Spars 10-40% clay, ser. </t>
  </si>
  <si>
    <t xml:space="preserve">Bio to 100% chl. Cloudy spar phe3nos through most of section., </t>
  </si>
  <si>
    <t xml:space="preserve">Cloudy spar phenos through most of section. </t>
  </si>
  <si>
    <t>siliceous (dk grey qtz to 80%)</t>
  </si>
  <si>
    <t>mafics to 50% CHL. Numerous clay/gouge zones with mod-strong clay, chl, epi, +/- hem</t>
  </si>
  <si>
    <t xml:space="preserve">Texture becomes unrecognizable. 8% hem is stringers. Extremely altered. Spars to 50-100% clay, ser. Mafics to 100% chl, hem. Hem-gypsum veinlets. </t>
  </si>
  <si>
    <t xml:space="preserve">Texture more apparent. Spars to 10-70% clay, ser. </t>
  </si>
  <si>
    <t xml:space="preserve">Mafics to 100% chl. </t>
  </si>
  <si>
    <t xml:space="preserve">Strong alteration. Mafics to 100% hem,chl. Spars to 50-100% clay. Hem +/- chl stringers. Narrow gouge zones. </t>
  </si>
  <si>
    <t xml:space="preserve">Relatively unaltered. Mafics to 10-100% chl (approx 10% hbl still apparent). Many narrow epi, chl, clay +/- hem gouge zones. Hem +/- lim along fracs and few stringers. </t>
  </si>
  <si>
    <t>hbl to 100% chl. Spars to 10-30% ser &amp; clay.</t>
  </si>
  <si>
    <t xml:space="preserve">many hem stringers and fracs, few gypsum veinlets. </t>
  </si>
  <si>
    <t>Mod-strong pervasive kspar alt</t>
  </si>
  <si>
    <t>narrow section of pale green clay (gouge)</t>
  </si>
  <si>
    <t>Mafics to 50-100% chl +/- cpy &amp; bn. Few gypsum veinlets.</t>
  </si>
  <si>
    <t>Mafics to 100% chl (+/- ser). Spars to 50-100% ser &amp; clay</t>
  </si>
  <si>
    <t>80-13</t>
  </si>
  <si>
    <t>Spars to 5-20% clay. Mafics to 30-60% chl. Mod-strong hem +/- lim on fracs.</t>
  </si>
  <si>
    <t>mafics to 100% chl</t>
  </si>
  <si>
    <t xml:space="preserve">narrow chl, hem, +/- epi gouge zones. Kspar envelopes assoic with fracs. Few gypsum veinlets. </t>
  </si>
  <si>
    <t>strong lim on fracs</t>
  </si>
  <si>
    <t>mafics to 50-80% chl</t>
  </si>
  <si>
    <t xml:space="preserve">strongly altered with numerous epi, chl, clay, +/- hem gouge zones. Spars 30-90% clay. Mafics to 100% chl. Few gypsum veinlets. </t>
  </si>
  <si>
    <t>narrow kspar envelopes assoc with fracs &amp; epi veinlets</t>
  </si>
  <si>
    <t>mafics to 60-100% chl. Spars to 0-90% clay(Iin gouge section)</t>
  </si>
  <si>
    <t>Mod-strong hem +/- lim on fracs. Still mod-strong altered with several narrow gouge zones, few hem-gypsum stringers. Spars to 80% clay, ser, mafics to 100% chl</t>
  </si>
  <si>
    <t>spars to 100% clay, ser</t>
  </si>
  <si>
    <t>spars to 30-90% clay, ser. Mafics to 100% chl. Several chl, hem, clayu +/- gypsum gouge zones</t>
  </si>
  <si>
    <t>chl, hem, clay +/- gypsum gouge zones. Spars to 20-60% clay, ser. Mafics to 100% chl.</t>
  </si>
  <si>
    <t>becoming less altered. Few hem-clay +/- gypsum zones. Strong lim on few fracs.</t>
  </si>
  <si>
    <t>80-12</t>
  </si>
  <si>
    <t>Mod-strong lim &amp; hem on fracs</t>
  </si>
  <si>
    <t>spars to 20-100% clay, ser. Mafics to 100% hem, chl. Few gypsum +/- hem veinlets. Many clay, chl, hem +/- epi gouge zones</t>
  </si>
  <si>
    <t xml:space="preserve">Strong pervasive kspar (+/- laum). Feathery hem &amp; chl stringers. </t>
  </si>
  <si>
    <t>Spar to 100% clay (white). Mafics to 100% chl. Original texture not apparent.</t>
  </si>
  <si>
    <t xml:space="preserve">Strong pervasive kspar (pink-orange stain?). Few gypsum veinlets. Many chl, clay, +/- hem gouge zones. </t>
  </si>
  <si>
    <t>Spars 50-80% clay, ser (greensih-white) with somew pinkish (kspar) sections.</t>
  </si>
  <si>
    <t>Spars to 50% clay, ser, phenos-pale pink</t>
  </si>
  <si>
    <t>Overall pinkish colour with greensih sections (spars to 60-100% clay)</t>
  </si>
  <si>
    <t>spars 50-80% clay. Mod lim on fracs.</t>
  </si>
  <si>
    <t>mafics to 100% pale grn chl-ser</t>
  </si>
  <si>
    <t>80-14</t>
  </si>
  <si>
    <t>80-16</t>
  </si>
  <si>
    <t>80-17</t>
  </si>
  <si>
    <t>relic phenos. Bio to 100% chl.</t>
  </si>
  <si>
    <t>few relic phenos</t>
  </si>
  <si>
    <t>mafics? To 100% bn &amp; cp</t>
  </si>
  <si>
    <t>mafics 60-80% chl</t>
  </si>
  <si>
    <t>spars to 20-80% clay (ser). Many epi, chl, clay-rich gouge zones. Weak=strong lim &amp; hem on fracs. Few hem &amp; gypsum stringers.</t>
  </si>
  <si>
    <t>bio to 20% chl, weak kspar assoc with fracs.</t>
  </si>
  <si>
    <t>spars to 50% clay, mafics to 100% chl</t>
  </si>
  <si>
    <t>spars to 10-30% clay(ser). Clay commonly assoc with fracs. Mafics to 50-90% chl.</t>
  </si>
  <si>
    <t>spars to 30-60% clay (ser). Mafics to 70-100% chl.</t>
  </si>
  <si>
    <t>spars orange colour</t>
  </si>
  <si>
    <t xml:space="preserve">spars 60-100% clay. Narrow siliceous sections. Mafics to 90-100% chl. </t>
  </si>
  <si>
    <t xml:space="preserve">spars - orange colour. Few gypsum veinlets. </t>
  </si>
  <si>
    <t>numerous qtz-hem stringers.</t>
  </si>
  <si>
    <t xml:space="preserve">strong clay, epi, chl &amp; hem assoc with fracs and gouge zones. </t>
  </si>
  <si>
    <t>mod-strong lim &amp; hem assoc with fracs.</t>
  </si>
  <si>
    <t xml:space="preserve">weak-strong lim &amp; hem on fracs. </t>
  </si>
  <si>
    <t xml:space="preserve">few gypsum stringers. Mod-strong chl, clay, epi, hem assoc with fracs &amp; gouge zones. Spars to 10-90% chl. Mafics to 10-100% chl. Hem, gypsum stringers. </t>
  </si>
  <si>
    <t>strong pervasive kspar. Spar to 70% clay, ser (white, yellow).</t>
  </si>
  <si>
    <t>mod-strong pervasive kspar. Bio to 50-90% chl.</t>
  </si>
  <si>
    <t>strong chl &amp; hem, mod epi</t>
  </si>
  <si>
    <t>strong pervasive kspar (qtz). 5% chl or ser (5-20% hem stringers)</t>
  </si>
  <si>
    <t>3-5% hem stringers</t>
  </si>
  <si>
    <t>Mafics to 100% hem (black specks). Yellow-green pink (i.e. spars to 80-+90% clay, kspar, ser).</t>
  </si>
  <si>
    <t xml:space="preserve">Difficult to understand description. </t>
  </si>
  <si>
    <t>spar to 100% clay, ser, kspar  green:pink (70:30)</t>
  </si>
  <si>
    <t>mod-strong chl &amp; clay</t>
  </si>
  <si>
    <t>10% chl, to 10-15% hem stringers</t>
  </si>
  <si>
    <t>few narrow alt (chl, clay, hem) sects. Few gypsum veinlets (+/- hem &amp; lim). Mod lim &amp; hem on fracs.</t>
  </si>
  <si>
    <t>bio to 60-80% chl</t>
  </si>
  <si>
    <t>bio to 20-50% chl</t>
  </si>
  <si>
    <t>start of lateration. Mod kspar assoc with fracs. Strong clay +/- ser (after spars).</t>
  </si>
  <si>
    <t>mod chl &amp; weak epi</t>
  </si>
  <si>
    <t xml:space="preserve">few gypsum veinlets. Alteration minerals are generally assoc with fracs or narrow gouge zones. </t>
  </si>
  <si>
    <t>strong kspar &amp; chl</t>
  </si>
  <si>
    <t>weak-mod lim &amp; hem on fracs. hem stringers. Numerous hem, chl, clay +/- gypsum coated fracs (stringers) or gouge zones.</t>
  </si>
  <si>
    <t>mod-strong chl, clay and epi</t>
  </si>
  <si>
    <t xml:space="preserve">hem, kspar, epi, chl, clay alteration assoc with fracs or narrow gouge zones. </t>
  </si>
  <si>
    <t>mafics 20-100% chl, frac related alteration as above</t>
  </si>
  <si>
    <t>gypsum stringers</t>
  </si>
  <si>
    <t>weak-strong hem, gypsum, chl, epi, kspar assoc with fracs</t>
  </si>
  <si>
    <t>weak-strong hem, kspar, chl, epi, +/- gypsum assoc with fracs. Light colour (pale yellow - light green). Mafics to 50-70% chl, spars to 0-50% clay (ser).</t>
  </si>
  <si>
    <t xml:space="preserve">Spars to 30-100% clay (+/- ser). Mafics to 50-80% chl (+/- hem). Weak-strong kspar assoc with fracs. Many narrow gouge zones with assoc chl, clay, epi, hem and kspar. </t>
  </si>
  <si>
    <t xml:space="preserve">weak-mod chl, epi, kspar, hem assoc with fracs. </t>
  </si>
  <si>
    <t xml:space="preserve">mod kspar (stain) &amp; chl assoc with fracs. Few gypsum stringers. Mafics 50-100% chl &amp; hem. </t>
  </si>
  <si>
    <t>strongly altered sections (usually assoc with fracs)</t>
  </si>
  <si>
    <t>80-21</t>
  </si>
  <si>
    <t>bio to 20% chl (up to 70% insections)</t>
  </si>
  <si>
    <t xml:space="preserve">10% mafics to 10-20% chl. Mafics to 100% chl in envelopes around fracs. Spars to 0-15% clay, ser. </t>
  </si>
  <si>
    <t xml:space="preserve">Spars to 20-60% clay. </t>
  </si>
  <si>
    <t>Mafics to 50-100% chl. Spars to 20-60% ser, clay</t>
  </si>
  <si>
    <t>dark grey siliceous band</t>
  </si>
  <si>
    <t>spars to 0-10% ser, clay</t>
  </si>
  <si>
    <t>80-20</t>
  </si>
  <si>
    <t>80-22</t>
  </si>
  <si>
    <t>mod-strong lim staining</t>
  </si>
  <si>
    <t>mafics to 80-100% sulphides?. Mod pervasive kspar.</t>
  </si>
  <si>
    <t>mafics to 100% chl. Spars to 30-60% ser, clay</t>
  </si>
  <si>
    <t>mafics to 100% chl. Spars to 20-50% ser, clay</t>
  </si>
  <si>
    <t xml:space="preserve">Few gypsum stringers. Mafics to 80-100% dark green chl, 0-20% black bio. Spars to 10-60% ser, clay. </t>
  </si>
  <si>
    <t>80-18</t>
  </si>
  <si>
    <t>80-19</t>
  </si>
  <si>
    <t>mod pervasive kspar</t>
  </si>
  <si>
    <t>spars to 20-100% ser, clay. Mafics to 100% chl, sulphides?</t>
  </si>
  <si>
    <t xml:space="preserve">spars to 100% ser, clay. Mafics to 100% chl. Hem on fracs. </t>
  </si>
  <si>
    <t xml:space="preserve">spars to 20-80% ser, clay. Mafics to 100% chl. </t>
  </si>
  <si>
    <t xml:space="preserve">2% bio, 8% pale chl. Feathery hem stringers. Some fine grained siliceous sections. </t>
  </si>
  <si>
    <t xml:space="preserve">15-20% mafics to 100% chl. </t>
  </si>
  <si>
    <t>low mafics (7% chl after bio)</t>
  </si>
  <si>
    <t xml:space="preserve">20-23% mafics to 50-90% chl. </t>
  </si>
  <si>
    <t xml:space="preserve">30% hem as stringers and blebs. </t>
  </si>
  <si>
    <t xml:space="preserve">mod-strong lim &amp; hem assoc with fracs. Mod-strong kspar assoc with fracs. Few gypsum veinlets. </t>
  </si>
  <si>
    <t>white clay with feathery hem stringers</t>
  </si>
  <si>
    <t>lim stained kspar &amp; qtz grains.</t>
  </si>
  <si>
    <t>more clay rich</t>
  </si>
  <si>
    <t xml:space="preserve">mafics to 100% chl. Spars to 20-80% ser, clay. </t>
  </si>
  <si>
    <t xml:space="preserve">gypsum veinlets. Strong hem in stringers. </t>
  </si>
  <si>
    <t>mafics to 20-30% chl (max 80%). Spars to 0-10% ser, clay.</t>
  </si>
  <si>
    <t xml:space="preserve">mafics to 50% chl. </t>
  </si>
  <si>
    <t xml:space="preserve">mafics to 100% chl, +/- hem. Spars to 50-60% clay, ser. Spars 50:50 orange-pink:pale yellow. Mod pervasive kspar assoc with fracs. </t>
  </si>
  <si>
    <t xml:space="preserve">numerous hem stingers in some sections. Few gypsum veinlets. </t>
  </si>
  <si>
    <t xml:space="preserve">hem stringers make up 15% of section. </t>
  </si>
  <si>
    <t>Pink-orange spars within massive light green chl (+/- epi) &amp; purple hem-rich material (silicified gouge).</t>
  </si>
  <si>
    <t>Spar 60-100% clay (50% core receovery(</t>
  </si>
  <si>
    <t>scattered hem stringers.</t>
  </si>
  <si>
    <t xml:space="preserve">spars 60:40 orange-pink:pale yellow. Mod-strong pervasive kspar assoc with fracs. </t>
  </si>
  <si>
    <t>several hem stringers</t>
  </si>
  <si>
    <t>spars to 60-100% clay (crushed material)</t>
  </si>
  <si>
    <t xml:space="preserve">spars to 30-60% clay, ser. Mafics to 100% chl. </t>
  </si>
  <si>
    <t xml:space="preserve">spars to 10-30% ser, clay. Mafics to 80% chl.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</si>
</sst>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7"/>
  <sheetViews>
    <sheetView tabSelected="1" workbookViewId="0">
      <pane xSplit="1" ySplit="1" topLeftCell="B222" activePane="bottomRight" state="frozen"/>
      <selection pane="topRight" activeCell="B1" sqref="B1"/>
      <selection pane="bottomLeft" activeCell="A2" sqref="A2"/>
      <selection pane="bottomRight" activeCell="E236" sqref="E236"/>
    </sheetView>
  </sheetViews>
  <sheetFormatPr defaultRowHeight="14.3" x14ac:dyDescent="0.25"/>
  <cols>
    <col min="4" max="4" width="17.25" customWidth="1"/>
    <col min="5" max="5" width="14.375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6</v>
      </c>
      <c r="E1" t="s">
        <v>7</v>
      </c>
      <c r="F1" t="s">
        <v>3</v>
      </c>
      <c r="G1" t="s">
        <v>4</v>
      </c>
      <c r="H1" t="s">
        <v>8</v>
      </c>
      <c r="I1" t="s">
        <v>9</v>
      </c>
    </row>
    <row r="2" spans="1:9" x14ac:dyDescent="0.25">
      <c r="A2" t="s">
        <v>5</v>
      </c>
      <c r="B2">
        <v>21.3</v>
      </c>
      <c r="C2">
        <v>24</v>
      </c>
      <c r="D2" t="s">
        <v>13</v>
      </c>
    </row>
    <row r="3" spans="1:9" x14ac:dyDescent="0.25">
      <c r="A3" t="s">
        <v>5</v>
      </c>
      <c r="B3">
        <v>24</v>
      </c>
      <c r="C3">
        <v>28</v>
      </c>
      <c r="D3" t="s">
        <v>14</v>
      </c>
    </row>
    <row r="4" spans="1:9" x14ac:dyDescent="0.25">
      <c r="A4" t="s">
        <v>5</v>
      </c>
      <c r="B4">
        <v>28</v>
      </c>
      <c r="C4">
        <v>30</v>
      </c>
      <c r="D4" t="s">
        <v>15</v>
      </c>
    </row>
    <row r="5" spans="1:9" x14ac:dyDescent="0.25">
      <c r="A5" t="s">
        <v>5</v>
      </c>
      <c r="B5">
        <v>30</v>
      </c>
      <c r="C5">
        <v>35</v>
      </c>
      <c r="D5" t="s">
        <v>16</v>
      </c>
    </row>
    <row r="6" spans="1:9" x14ac:dyDescent="0.25">
      <c r="A6" t="s">
        <v>5</v>
      </c>
      <c r="B6">
        <v>35</v>
      </c>
      <c r="C6">
        <v>35.5</v>
      </c>
      <c r="D6" t="s">
        <v>10</v>
      </c>
    </row>
    <row r="7" spans="1:9" x14ac:dyDescent="0.25">
      <c r="A7" t="s">
        <v>5</v>
      </c>
      <c r="B7">
        <v>35.5</v>
      </c>
      <c r="C7">
        <v>55</v>
      </c>
      <c r="D7" t="s">
        <v>11</v>
      </c>
    </row>
    <row r="8" spans="1:9" x14ac:dyDescent="0.25">
      <c r="A8" t="s">
        <v>5</v>
      </c>
      <c r="B8">
        <v>67</v>
      </c>
      <c r="C8">
        <v>67.5</v>
      </c>
      <c r="D8" t="s">
        <v>12</v>
      </c>
    </row>
    <row r="9" spans="1:9" x14ac:dyDescent="0.25">
      <c r="A9" t="s">
        <v>5</v>
      </c>
      <c r="B9">
        <v>109</v>
      </c>
      <c r="C9">
        <v>111</v>
      </c>
      <c r="D9" t="s">
        <v>17</v>
      </c>
    </row>
    <row r="10" spans="1:9" x14ac:dyDescent="0.25">
      <c r="A10" t="s">
        <v>5</v>
      </c>
      <c r="B10">
        <v>127</v>
      </c>
      <c r="C10">
        <v>128</v>
      </c>
      <c r="D10" t="s">
        <v>18</v>
      </c>
    </row>
    <row r="11" spans="1:9" x14ac:dyDescent="0.25">
      <c r="A11" t="s">
        <v>5</v>
      </c>
      <c r="B11">
        <v>130</v>
      </c>
      <c r="C11">
        <v>146</v>
      </c>
      <c r="D11" t="s">
        <v>19</v>
      </c>
      <c r="F11" t="s">
        <v>24</v>
      </c>
    </row>
    <row r="12" spans="1:9" x14ac:dyDescent="0.25">
      <c r="A12" t="s">
        <v>5</v>
      </c>
      <c r="B12">
        <v>146</v>
      </c>
      <c r="C12">
        <v>146.5</v>
      </c>
      <c r="D12" t="s">
        <v>20</v>
      </c>
      <c r="F12" t="s">
        <v>21</v>
      </c>
    </row>
    <row r="13" spans="1:9" x14ac:dyDescent="0.25">
      <c r="A13" t="s">
        <v>5</v>
      </c>
      <c r="B13">
        <v>148</v>
      </c>
      <c r="C13">
        <v>148.5</v>
      </c>
      <c r="D13" t="s">
        <v>22</v>
      </c>
    </row>
    <row r="14" spans="1:9" x14ac:dyDescent="0.25">
      <c r="A14" t="s">
        <v>5</v>
      </c>
      <c r="B14">
        <v>152</v>
      </c>
      <c r="C14">
        <v>152.5</v>
      </c>
      <c r="D14" t="s">
        <v>23</v>
      </c>
    </row>
    <row r="15" spans="1:9" x14ac:dyDescent="0.25">
      <c r="A15" t="s">
        <v>5</v>
      </c>
      <c r="B15">
        <v>153</v>
      </c>
      <c r="C15">
        <v>162</v>
      </c>
      <c r="D15" t="s">
        <v>25</v>
      </c>
    </row>
    <row r="16" spans="1:9" x14ac:dyDescent="0.25">
      <c r="A16" t="s">
        <v>5</v>
      </c>
      <c r="B16">
        <v>162</v>
      </c>
      <c r="C16">
        <v>166</v>
      </c>
      <c r="D16" t="s">
        <v>26</v>
      </c>
    </row>
    <row r="17" spans="1:7" x14ac:dyDescent="0.25">
      <c r="A17" t="s">
        <v>5</v>
      </c>
      <c r="B17">
        <v>166</v>
      </c>
      <c r="C17">
        <v>169</v>
      </c>
      <c r="D17" t="s">
        <v>27</v>
      </c>
    </row>
    <row r="18" spans="1:7" x14ac:dyDescent="0.25">
      <c r="A18" t="s">
        <v>5</v>
      </c>
      <c r="B18">
        <v>169</v>
      </c>
      <c r="C18">
        <v>179</v>
      </c>
      <c r="D18" t="s">
        <v>28</v>
      </c>
    </row>
    <row r="19" spans="1:7" x14ac:dyDescent="0.25">
      <c r="A19" t="s">
        <v>29</v>
      </c>
      <c r="B19">
        <v>9.8000000000000007</v>
      </c>
      <c r="C19">
        <v>41.8</v>
      </c>
      <c r="D19" t="s">
        <v>30</v>
      </c>
      <c r="G19" t="s">
        <v>31</v>
      </c>
    </row>
    <row r="20" spans="1:7" x14ac:dyDescent="0.25">
      <c r="A20" t="s">
        <v>29</v>
      </c>
      <c r="B20">
        <v>41.8</v>
      </c>
      <c r="C20">
        <v>43.3</v>
      </c>
      <c r="D20" t="s">
        <v>32</v>
      </c>
    </row>
    <row r="21" spans="1:7" x14ac:dyDescent="0.25">
      <c r="A21" t="s">
        <v>29</v>
      </c>
      <c r="B21">
        <v>43.3</v>
      </c>
      <c r="C21">
        <v>47.5</v>
      </c>
      <c r="D21" t="s">
        <v>33</v>
      </c>
    </row>
    <row r="22" spans="1:7" x14ac:dyDescent="0.25">
      <c r="A22" t="s">
        <v>29</v>
      </c>
      <c r="B22">
        <v>47.5</v>
      </c>
      <c r="C22">
        <v>50.2</v>
      </c>
      <c r="D22" t="s">
        <v>34</v>
      </c>
    </row>
    <row r="23" spans="1:7" x14ac:dyDescent="0.25">
      <c r="A23" t="s">
        <v>29</v>
      </c>
      <c r="B23">
        <v>59.9</v>
      </c>
      <c r="C23">
        <v>60</v>
      </c>
      <c r="D23" t="s">
        <v>35</v>
      </c>
      <c r="F23" t="s">
        <v>36</v>
      </c>
    </row>
    <row r="24" spans="1:7" x14ac:dyDescent="0.25">
      <c r="A24" t="s">
        <v>29</v>
      </c>
      <c r="B24">
        <v>64.599999999999994</v>
      </c>
      <c r="C24">
        <v>65.900000000000006</v>
      </c>
      <c r="D24" t="s">
        <v>37</v>
      </c>
    </row>
    <row r="25" spans="1:7" x14ac:dyDescent="0.25">
      <c r="A25" t="s">
        <v>29</v>
      </c>
      <c r="B25">
        <v>65.900000000000006</v>
      </c>
      <c r="C25">
        <v>89.9</v>
      </c>
      <c r="D25" t="s">
        <v>38</v>
      </c>
      <c r="G25" t="s">
        <v>39</v>
      </c>
    </row>
    <row r="26" spans="1:7" x14ac:dyDescent="0.25">
      <c r="A26" t="s">
        <v>29</v>
      </c>
      <c r="B26">
        <v>74.2</v>
      </c>
      <c r="C26">
        <v>89.9</v>
      </c>
      <c r="D26" t="s">
        <v>40</v>
      </c>
    </row>
    <row r="27" spans="1:7" x14ac:dyDescent="0.25">
      <c r="A27" t="s">
        <v>29</v>
      </c>
      <c r="B27">
        <v>97.5</v>
      </c>
      <c r="C27">
        <v>98.4</v>
      </c>
      <c r="D27" t="s">
        <v>27</v>
      </c>
    </row>
    <row r="28" spans="1:7" x14ac:dyDescent="0.25">
      <c r="A28" t="s">
        <v>29</v>
      </c>
      <c r="B28">
        <v>98.4</v>
      </c>
      <c r="C28">
        <v>104.6</v>
      </c>
      <c r="D28" t="s">
        <v>41</v>
      </c>
    </row>
    <row r="29" spans="1:7" x14ac:dyDescent="0.25">
      <c r="A29" t="s">
        <v>42</v>
      </c>
      <c r="B29">
        <v>19.5</v>
      </c>
      <c r="C29">
        <v>26.7</v>
      </c>
      <c r="D29" t="s">
        <v>27</v>
      </c>
    </row>
    <row r="30" spans="1:7" x14ac:dyDescent="0.25">
      <c r="A30" t="s">
        <v>42</v>
      </c>
      <c r="B30">
        <v>42.2</v>
      </c>
      <c r="C30">
        <v>45.5</v>
      </c>
      <c r="D30" t="s">
        <v>43</v>
      </c>
    </row>
    <row r="31" spans="1:7" x14ac:dyDescent="0.25">
      <c r="A31" t="s">
        <v>42</v>
      </c>
      <c r="B31">
        <v>51.6</v>
      </c>
      <c r="C31">
        <v>56.9</v>
      </c>
      <c r="D31" t="s">
        <v>44</v>
      </c>
    </row>
    <row r="32" spans="1:7" x14ac:dyDescent="0.25">
      <c r="A32" t="s">
        <v>42</v>
      </c>
      <c r="B32">
        <v>71.400000000000006</v>
      </c>
      <c r="C32">
        <v>76.3</v>
      </c>
      <c r="D32" t="s">
        <v>45</v>
      </c>
    </row>
    <row r="33" spans="1:4" x14ac:dyDescent="0.25">
      <c r="A33" t="s">
        <v>42</v>
      </c>
      <c r="B33">
        <v>83.2</v>
      </c>
      <c r="C33">
        <v>102.7</v>
      </c>
      <c r="D33" t="s">
        <v>46</v>
      </c>
    </row>
    <row r="34" spans="1:4" x14ac:dyDescent="0.25">
      <c r="A34" t="s">
        <v>42</v>
      </c>
      <c r="B34">
        <v>104.3</v>
      </c>
      <c r="C34">
        <v>120.3</v>
      </c>
      <c r="D34" t="s">
        <v>45</v>
      </c>
    </row>
    <row r="35" spans="1:4" x14ac:dyDescent="0.25">
      <c r="A35" t="s">
        <v>42</v>
      </c>
      <c r="B35">
        <v>141.69999999999999</v>
      </c>
      <c r="C35">
        <v>148.19999999999999</v>
      </c>
      <c r="D35" t="s">
        <v>47</v>
      </c>
    </row>
    <row r="36" spans="1:4" x14ac:dyDescent="0.25">
      <c r="A36" t="s">
        <v>48</v>
      </c>
      <c r="B36">
        <v>18.100000000000001</v>
      </c>
      <c r="C36">
        <v>27</v>
      </c>
      <c r="D36" t="s">
        <v>50</v>
      </c>
    </row>
    <row r="37" spans="1:4" x14ac:dyDescent="0.25">
      <c r="A37" t="s">
        <v>48</v>
      </c>
      <c r="B37">
        <v>27</v>
      </c>
      <c r="C37">
        <v>31.2</v>
      </c>
      <c r="D37" t="s">
        <v>51</v>
      </c>
    </row>
    <row r="38" spans="1:4" x14ac:dyDescent="0.25">
      <c r="A38" t="s">
        <v>48</v>
      </c>
      <c r="B38">
        <v>31.2</v>
      </c>
      <c r="C38">
        <v>42.5</v>
      </c>
      <c r="D38" t="s">
        <v>52</v>
      </c>
    </row>
    <row r="39" spans="1:4" x14ac:dyDescent="0.25">
      <c r="A39" t="s">
        <v>48</v>
      </c>
      <c r="B39">
        <v>42.5</v>
      </c>
      <c r="C39">
        <v>48.3</v>
      </c>
      <c r="D39" t="s">
        <v>53</v>
      </c>
    </row>
    <row r="40" spans="1:4" x14ac:dyDescent="0.25">
      <c r="A40" t="s">
        <v>48</v>
      </c>
      <c r="B40">
        <v>48.3</v>
      </c>
      <c r="C40">
        <v>52.8</v>
      </c>
      <c r="D40" t="s">
        <v>54</v>
      </c>
    </row>
    <row r="41" spans="1:4" x14ac:dyDescent="0.25">
      <c r="A41" t="s">
        <v>48</v>
      </c>
      <c r="B41">
        <v>52.8</v>
      </c>
      <c r="C41">
        <v>65.5</v>
      </c>
      <c r="D41" t="s">
        <v>55</v>
      </c>
    </row>
    <row r="42" spans="1:4" x14ac:dyDescent="0.25">
      <c r="A42" t="s">
        <v>48</v>
      </c>
      <c r="B42">
        <v>65.5</v>
      </c>
      <c r="C42">
        <v>67.3</v>
      </c>
      <c r="D42" t="s">
        <v>56</v>
      </c>
    </row>
    <row r="43" spans="1:4" x14ac:dyDescent="0.25">
      <c r="A43" t="s">
        <v>48</v>
      </c>
      <c r="B43">
        <v>67.3</v>
      </c>
      <c r="C43">
        <v>93.1</v>
      </c>
      <c r="D43" t="s">
        <v>57</v>
      </c>
    </row>
    <row r="44" spans="1:4" x14ac:dyDescent="0.25">
      <c r="A44" t="s">
        <v>48</v>
      </c>
      <c r="B44">
        <v>93.1</v>
      </c>
      <c r="C44">
        <v>120.5</v>
      </c>
      <c r="D44" t="s">
        <v>58</v>
      </c>
    </row>
    <row r="45" spans="1:4" x14ac:dyDescent="0.25">
      <c r="A45" t="s">
        <v>48</v>
      </c>
      <c r="B45">
        <v>120.5</v>
      </c>
      <c r="C45">
        <v>121</v>
      </c>
      <c r="D45" t="s">
        <v>59</v>
      </c>
    </row>
    <row r="46" spans="1:4" x14ac:dyDescent="0.25">
      <c r="A46" t="s">
        <v>49</v>
      </c>
      <c r="B46">
        <v>7.62</v>
      </c>
      <c r="C46">
        <v>9.1</v>
      </c>
      <c r="D46" t="s">
        <v>60</v>
      </c>
    </row>
    <row r="47" spans="1:4" x14ac:dyDescent="0.25">
      <c r="A47" t="s">
        <v>49</v>
      </c>
      <c r="B47">
        <v>25.2</v>
      </c>
      <c r="C47">
        <v>25.3</v>
      </c>
      <c r="D47" t="s">
        <v>61</v>
      </c>
    </row>
    <row r="48" spans="1:4" x14ac:dyDescent="0.25">
      <c r="A48" t="s">
        <v>49</v>
      </c>
      <c r="B48">
        <v>29.2</v>
      </c>
      <c r="C48">
        <v>29.3</v>
      </c>
      <c r="D48" t="s">
        <v>61</v>
      </c>
    </row>
    <row r="49" spans="1:4" x14ac:dyDescent="0.25">
      <c r="A49" t="s">
        <v>49</v>
      </c>
      <c r="B49">
        <v>9.1</v>
      </c>
      <c r="C49">
        <v>51.1</v>
      </c>
      <c r="D49" t="s">
        <v>62</v>
      </c>
    </row>
    <row r="50" spans="1:4" x14ac:dyDescent="0.25">
      <c r="A50" t="s">
        <v>49</v>
      </c>
      <c r="B50">
        <v>55.9</v>
      </c>
      <c r="C50">
        <v>56</v>
      </c>
      <c r="D50" t="s">
        <v>61</v>
      </c>
    </row>
    <row r="51" spans="1:4" x14ac:dyDescent="0.25">
      <c r="A51" t="s">
        <v>49</v>
      </c>
      <c r="B51">
        <v>56.1</v>
      </c>
      <c r="C51">
        <v>59.5</v>
      </c>
      <c r="D51" t="s">
        <v>63</v>
      </c>
    </row>
    <row r="52" spans="1:4" x14ac:dyDescent="0.25">
      <c r="A52" t="s">
        <v>49</v>
      </c>
      <c r="B52">
        <v>63.3</v>
      </c>
      <c r="C52">
        <v>63.7</v>
      </c>
      <c r="D52" t="s">
        <v>64</v>
      </c>
    </row>
    <row r="53" spans="1:4" x14ac:dyDescent="0.25">
      <c r="A53" t="s">
        <v>49</v>
      </c>
      <c r="B53">
        <v>65.8</v>
      </c>
      <c r="C53">
        <v>80</v>
      </c>
      <c r="D53" t="s">
        <v>65</v>
      </c>
    </row>
    <row r="54" spans="1:4" x14ac:dyDescent="0.25">
      <c r="A54" t="s">
        <v>49</v>
      </c>
      <c r="B54">
        <v>80</v>
      </c>
      <c r="C54">
        <v>85.7</v>
      </c>
      <c r="D54" t="s">
        <v>66</v>
      </c>
    </row>
    <row r="55" spans="1:4" x14ac:dyDescent="0.25">
      <c r="A55" t="s">
        <v>49</v>
      </c>
      <c r="B55">
        <v>85.7</v>
      </c>
      <c r="C55">
        <v>106.4</v>
      </c>
      <c r="D55" t="s">
        <v>67</v>
      </c>
    </row>
    <row r="56" spans="1:4" x14ac:dyDescent="0.25">
      <c r="A56" t="s">
        <v>49</v>
      </c>
      <c r="B56">
        <v>125.1</v>
      </c>
      <c r="C56">
        <v>151.80000000000001</v>
      </c>
      <c r="D56" t="s">
        <v>68</v>
      </c>
    </row>
    <row r="57" spans="1:4" x14ac:dyDescent="0.25">
      <c r="A57" t="s">
        <v>49</v>
      </c>
      <c r="B57">
        <v>151.80000000000001</v>
      </c>
      <c r="C57">
        <v>152.80000000000001</v>
      </c>
      <c r="D57" t="s">
        <v>69</v>
      </c>
    </row>
    <row r="58" spans="1:4" x14ac:dyDescent="0.25">
      <c r="A58" t="s">
        <v>49</v>
      </c>
      <c r="B58">
        <v>154.1</v>
      </c>
      <c r="C58">
        <v>155.80000000000001</v>
      </c>
      <c r="D58" t="s">
        <v>69</v>
      </c>
    </row>
    <row r="59" spans="1:4" x14ac:dyDescent="0.25">
      <c r="A59" t="s">
        <v>70</v>
      </c>
      <c r="B59">
        <v>11.6</v>
      </c>
      <c r="C59">
        <v>36</v>
      </c>
      <c r="D59" t="s">
        <v>72</v>
      </c>
    </row>
    <row r="60" spans="1:4" x14ac:dyDescent="0.25">
      <c r="A60" t="s">
        <v>70</v>
      </c>
      <c r="B60">
        <v>36</v>
      </c>
      <c r="C60">
        <v>53</v>
      </c>
      <c r="D60" t="s">
        <v>73</v>
      </c>
    </row>
    <row r="61" spans="1:4" x14ac:dyDescent="0.25">
      <c r="A61" t="s">
        <v>70</v>
      </c>
      <c r="B61">
        <v>58.9</v>
      </c>
      <c r="C61">
        <v>64.599999999999994</v>
      </c>
      <c r="D61" t="s">
        <v>74</v>
      </c>
    </row>
    <row r="62" spans="1:4" x14ac:dyDescent="0.25">
      <c r="A62" t="s">
        <v>70</v>
      </c>
      <c r="B62">
        <v>64.599999999999994</v>
      </c>
      <c r="C62">
        <v>65.5</v>
      </c>
      <c r="D62" t="s">
        <v>75</v>
      </c>
    </row>
    <row r="63" spans="1:4" x14ac:dyDescent="0.25">
      <c r="A63" t="s">
        <v>70</v>
      </c>
      <c r="B63">
        <v>65.5</v>
      </c>
      <c r="C63">
        <v>91.4</v>
      </c>
      <c r="D63" t="s">
        <v>76</v>
      </c>
    </row>
    <row r="64" spans="1:4" x14ac:dyDescent="0.25">
      <c r="A64" t="s">
        <v>71</v>
      </c>
      <c r="B64">
        <v>6.1</v>
      </c>
      <c r="C64">
        <v>26.4</v>
      </c>
      <c r="D64" t="s">
        <v>77</v>
      </c>
    </row>
    <row r="65" spans="1:7" x14ac:dyDescent="0.25">
      <c r="A65" t="s">
        <v>71</v>
      </c>
      <c r="B65">
        <v>26.4</v>
      </c>
      <c r="C65">
        <v>29.3</v>
      </c>
      <c r="D65" t="s">
        <v>78</v>
      </c>
    </row>
    <row r="66" spans="1:7" x14ac:dyDescent="0.25">
      <c r="A66" t="s">
        <v>71</v>
      </c>
      <c r="B66">
        <v>33</v>
      </c>
      <c r="C66">
        <v>40.299999999999997</v>
      </c>
      <c r="D66" t="s">
        <v>79</v>
      </c>
    </row>
    <row r="67" spans="1:7" x14ac:dyDescent="0.25">
      <c r="A67" t="s">
        <v>71</v>
      </c>
      <c r="B67">
        <v>40.299999999999997</v>
      </c>
      <c r="C67">
        <v>55.6</v>
      </c>
      <c r="D67" t="s">
        <v>81</v>
      </c>
    </row>
    <row r="68" spans="1:7" x14ac:dyDescent="0.25">
      <c r="A68" t="s">
        <v>71</v>
      </c>
      <c r="B68">
        <v>55.6</v>
      </c>
      <c r="C68">
        <v>55.7</v>
      </c>
      <c r="D68" t="s">
        <v>80</v>
      </c>
    </row>
    <row r="69" spans="1:7" x14ac:dyDescent="0.25">
      <c r="A69" t="s">
        <v>71</v>
      </c>
      <c r="B69">
        <v>64.3</v>
      </c>
      <c r="C69">
        <v>71</v>
      </c>
      <c r="D69" t="s">
        <v>82</v>
      </c>
    </row>
    <row r="70" spans="1:7" x14ac:dyDescent="0.25">
      <c r="A70" t="s">
        <v>71</v>
      </c>
      <c r="B70">
        <v>84.5</v>
      </c>
      <c r="C70">
        <v>85.5</v>
      </c>
      <c r="D70" t="s">
        <v>83</v>
      </c>
    </row>
    <row r="71" spans="1:7" x14ac:dyDescent="0.25">
      <c r="A71" t="s">
        <v>71</v>
      </c>
      <c r="B71">
        <v>104.5</v>
      </c>
      <c r="C71">
        <v>111.6</v>
      </c>
      <c r="D71" t="s">
        <v>84</v>
      </c>
    </row>
    <row r="72" spans="1:7" x14ac:dyDescent="0.25">
      <c r="A72" t="s">
        <v>85</v>
      </c>
      <c r="B72">
        <v>7.85</v>
      </c>
      <c r="C72">
        <v>19.399999999999999</v>
      </c>
      <c r="D72" t="s">
        <v>87</v>
      </c>
    </row>
    <row r="73" spans="1:7" x14ac:dyDescent="0.25">
      <c r="A73" t="s">
        <v>85</v>
      </c>
      <c r="B73">
        <f>C72</f>
        <v>19.399999999999999</v>
      </c>
      <c r="C73">
        <v>21.6</v>
      </c>
      <c r="D73" t="s">
        <v>88</v>
      </c>
    </row>
    <row r="74" spans="1:7" x14ac:dyDescent="0.25">
      <c r="A74" t="s">
        <v>85</v>
      </c>
      <c r="B74">
        <f t="shared" ref="B74:B137" si="0">C73</f>
        <v>21.6</v>
      </c>
      <c r="C74">
        <v>39.6</v>
      </c>
      <c r="D74" t="s">
        <v>89</v>
      </c>
    </row>
    <row r="75" spans="1:7" x14ac:dyDescent="0.25">
      <c r="A75" t="s">
        <v>85</v>
      </c>
      <c r="B75">
        <f t="shared" si="0"/>
        <v>39.6</v>
      </c>
      <c r="C75">
        <v>42.4</v>
      </c>
      <c r="D75" t="s">
        <v>90</v>
      </c>
      <c r="G75" t="s">
        <v>91</v>
      </c>
    </row>
    <row r="76" spans="1:7" x14ac:dyDescent="0.25">
      <c r="A76" t="s">
        <v>85</v>
      </c>
      <c r="B76">
        <v>44.5</v>
      </c>
      <c r="C76">
        <v>60.8</v>
      </c>
      <c r="D76" t="s">
        <v>92</v>
      </c>
    </row>
    <row r="77" spans="1:7" x14ac:dyDescent="0.25">
      <c r="A77" t="s">
        <v>85</v>
      </c>
      <c r="B77">
        <f t="shared" si="0"/>
        <v>60.8</v>
      </c>
      <c r="C77">
        <v>62.1</v>
      </c>
      <c r="D77" t="s">
        <v>15</v>
      </c>
    </row>
    <row r="78" spans="1:7" x14ac:dyDescent="0.25">
      <c r="A78" t="s">
        <v>85</v>
      </c>
      <c r="B78">
        <f t="shared" si="0"/>
        <v>62.1</v>
      </c>
      <c r="C78">
        <v>75.900000000000006</v>
      </c>
      <c r="D78" t="s">
        <v>93</v>
      </c>
    </row>
    <row r="79" spans="1:7" x14ac:dyDescent="0.25">
      <c r="A79" t="s">
        <v>85</v>
      </c>
      <c r="B79">
        <f t="shared" si="0"/>
        <v>75.900000000000006</v>
      </c>
      <c r="C79">
        <v>77.2</v>
      </c>
      <c r="D79" t="s">
        <v>94</v>
      </c>
      <c r="G79" t="s">
        <v>95</v>
      </c>
    </row>
    <row r="80" spans="1:7" x14ac:dyDescent="0.25">
      <c r="A80" t="s">
        <v>85</v>
      </c>
      <c r="B80">
        <f t="shared" si="0"/>
        <v>77.2</v>
      </c>
      <c r="C80">
        <v>77.900000000000006</v>
      </c>
      <c r="D80" t="s">
        <v>96</v>
      </c>
    </row>
    <row r="81" spans="1:4" x14ac:dyDescent="0.25">
      <c r="A81" t="s">
        <v>85</v>
      </c>
      <c r="B81">
        <f t="shared" si="0"/>
        <v>77.900000000000006</v>
      </c>
      <c r="C81">
        <v>92</v>
      </c>
      <c r="D81" t="s">
        <v>97</v>
      </c>
    </row>
    <row r="82" spans="1:4" x14ac:dyDescent="0.25">
      <c r="A82" t="s">
        <v>85</v>
      </c>
      <c r="B82">
        <f t="shared" si="0"/>
        <v>92</v>
      </c>
      <c r="C82">
        <v>94.5</v>
      </c>
      <c r="D82" t="s">
        <v>98</v>
      </c>
    </row>
    <row r="83" spans="1:4" x14ac:dyDescent="0.25">
      <c r="A83" t="s">
        <v>85</v>
      </c>
      <c r="B83">
        <f t="shared" si="0"/>
        <v>94.5</v>
      </c>
      <c r="C83">
        <v>97.1</v>
      </c>
      <c r="D83" t="s">
        <v>99</v>
      </c>
    </row>
    <row r="84" spans="1:4" x14ac:dyDescent="0.25">
      <c r="A84" t="s">
        <v>85</v>
      </c>
      <c r="B84">
        <f t="shared" si="0"/>
        <v>97.1</v>
      </c>
      <c r="C84">
        <v>102.1</v>
      </c>
      <c r="D84" t="s">
        <v>100</v>
      </c>
    </row>
    <row r="85" spans="1:4" x14ac:dyDescent="0.25">
      <c r="A85" t="s">
        <v>85</v>
      </c>
      <c r="B85">
        <v>110.8</v>
      </c>
      <c r="C85">
        <v>120.1</v>
      </c>
      <c r="D85" t="s">
        <v>101</v>
      </c>
    </row>
    <row r="86" spans="1:4" x14ac:dyDescent="0.25">
      <c r="A86" t="s">
        <v>86</v>
      </c>
      <c r="B86">
        <v>10.199999999999999</v>
      </c>
      <c r="C86">
        <v>18.8</v>
      </c>
      <c r="D86" t="s">
        <v>102</v>
      </c>
    </row>
    <row r="87" spans="1:4" x14ac:dyDescent="0.25">
      <c r="A87" t="s">
        <v>86</v>
      </c>
      <c r="B87">
        <f t="shared" si="0"/>
        <v>18.8</v>
      </c>
      <c r="C87">
        <v>23.7</v>
      </c>
      <c r="D87" t="s">
        <v>103</v>
      </c>
    </row>
    <row r="88" spans="1:4" x14ac:dyDescent="0.25">
      <c r="A88" t="s">
        <v>86</v>
      </c>
      <c r="B88">
        <f t="shared" si="0"/>
        <v>23.7</v>
      </c>
      <c r="C88">
        <v>27.9</v>
      </c>
      <c r="D88" t="s">
        <v>104</v>
      </c>
    </row>
    <row r="89" spans="1:4" x14ac:dyDescent="0.25">
      <c r="A89" t="s">
        <v>86</v>
      </c>
      <c r="B89">
        <f t="shared" si="0"/>
        <v>27.9</v>
      </c>
      <c r="C89">
        <v>36.299999999999997</v>
      </c>
      <c r="D89" t="s">
        <v>105</v>
      </c>
    </row>
    <row r="90" spans="1:4" x14ac:dyDescent="0.25">
      <c r="A90" t="s">
        <v>86</v>
      </c>
      <c r="B90">
        <v>51.4</v>
      </c>
      <c r="C90">
        <v>52.7</v>
      </c>
      <c r="D90" t="s">
        <v>106</v>
      </c>
    </row>
    <row r="91" spans="1:4" x14ac:dyDescent="0.25">
      <c r="A91" t="s">
        <v>86</v>
      </c>
      <c r="B91">
        <f t="shared" si="0"/>
        <v>52.7</v>
      </c>
      <c r="C91">
        <v>78.400000000000006</v>
      </c>
      <c r="D91" t="s">
        <v>107</v>
      </c>
    </row>
    <row r="92" spans="1:4" x14ac:dyDescent="0.25">
      <c r="A92" t="s">
        <v>86</v>
      </c>
      <c r="B92">
        <v>78.400000000000006</v>
      </c>
      <c r="C92">
        <v>94.3</v>
      </c>
      <c r="D92" t="s">
        <v>108</v>
      </c>
    </row>
    <row r="93" spans="1:4" x14ac:dyDescent="0.25">
      <c r="A93" t="s">
        <v>86</v>
      </c>
      <c r="B93">
        <f t="shared" si="0"/>
        <v>94.3</v>
      </c>
      <c r="C93">
        <v>108.3</v>
      </c>
      <c r="D93" t="s">
        <v>109</v>
      </c>
    </row>
    <row r="94" spans="1:4" x14ac:dyDescent="0.25">
      <c r="A94" t="s">
        <v>86</v>
      </c>
      <c r="B94">
        <v>109.5</v>
      </c>
      <c r="C94">
        <v>114.2</v>
      </c>
      <c r="D94" t="s">
        <v>110</v>
      </c>
    </row>
    <row r="95" spans="1:4" x14ac:dyDescent="0.25">
      <c r="A95" t="s">
        <v>86</v>
      </c>
      <c r="B95">
        <v>1158</v>
      </c>
      <c r="C95">
        <v>122.1</v>
      </c>
      <c r="D95" t="s">
        <v>111</v>
      </c>
    </row>
    <row r="96" spans="1:4" x14ac:dyDescent="0.25">
      <c r="A96" t="s">
        <v>86</v>
      </c>
      <c r="B96">
        <f t="shared" si="0"/>
        <v>122.1</v>
      </c>
      <c r="C96">
        <v>141.19999999999999</v>
      </c>
      <c r="D96" t="s">
        <v>112</v>
      </c>
    </row>
    <row r="97" spans="1:4" x14ac:dyDescent="0.25">
      <c r="A97" t="s">
        <v>86</v>
      </c>
      <c r="B97">
        <v>146</v>
      </c>
      <c r="C97">
        <v>147.6</v>
      </c>
      <c r="D97" t="s">
        <v>113</v>
      </c>
    </row>
    <row r="98" spans="1:4" x14ac:dyDescent="0.25">
      <c r="A98" t="s">
        <v>86</v>
      </c>
      <c r="B98">
        <f t="shared" si="0"/>
        <v>147.6</v>
      </c>
      <c r="C98">
        <v>154.80000000000001</v>
      </c>
      <c r="D98" t="s">
        <v>26</v>
      </c>
    </row>
    <row r="99" spans="1:4" x14ac:dyDescent="0.25">
      <c r="A99" t="s">
        <v>86</v>
      </c>
      <c r="B99">
        <f t="shared" si="0"/>
        <v>154.80000000000001</v>
      </c>
      <c r="C99">
        <v>155.5</v>
      </c>
      <c r="D99" t="s">
        <v>114</v>
      </c>
    </row>
    <row r="100" spans="1:4" x14ac:dyDescent="0.25">
      <c r="A100" t="s">
        <v>86</v>
      </c>
      <c r="B100">
        <f t="shared" si="0"/>
        <v>155.5</v>
      </c>
      <c r="C100">
        <v>166.4</v>
      </c>
      <c r="D100" t="s">
        <v>115</v>
      </c>
    </row>
    <row r="101" spans="1:4" x14ac:dyDescent="0.25">
      <c r="A101" t="s">
        <v>86</v>
      </c>
      <c r="B101">
        <v>176.1</v>
      </c>
      <c r="C101">
        <v>178.1</v>
      </c>
      <c r="D101" t="s">
        <v>116</v>
      </c>
    </row>
    <row r="102" spans="1:4" x14ac:dyDescent="0.25">
      <c r="A102" t="s">
        <v>86</v>
      </c>
      <c r="B102">
        <f t="shared" si="0"/>
        <v>178.1</v>
      </c>
      <c r="C102">
        <v>181.5</v>
      </c>
      <c r="D102" t="s">
        <v>117</v>
      </c>
    </row>
    <row r="103" spans="1:4" x14ac:dyDescent="0.25">
      <c r="A103" t="s">
        <v>86</v>
      </c>
      <c r="B103">
        <f t="shared" si="0"/>
        <v>181.5</v>
      </c>
      <c r="C103">
        <v>182.1</v>
      </c>
      <c r="D103" t="s">
        <v>118</v>
      </c>
    </row>
    <row r="104" spans="1:4" x14ac:dyDescent="0.25">
      <c r="A104" t="s">
        <v>86</v>
      </c>
      <c r="B104">
        <f t="shared" si="0"/>
        <v>182.1</v>
      </c>
      <c r="C104">
        <v>183.3</v>
      </c>
      <c r="D104" t="s">
        <v>119</v>
      </c>
    </row>
    <row r="105" spans="1:4" x14ac:dyDescent="0.25">
      <c r="A105" t="s">
        <v>86</v>
      </c>
      <c r="B105">
        <f t="shared" si="0"/>
        <v>183.3</v>
      </c>
      <c r="C105">
        <v>190.8</v>
      </c>
      <c r="D105" t="s">
        <v>120</v>
      </c>
    </row>
    <row r="106" spans="1:4" x14ac:dyDescent="0.25">
      <c r="A106" t="s">
        <v>122</v>
      </c>
      <c r="B106">
        <v>13.9</v>
      </c>
      <c r="C106">
        <v>29.5</v>
      </c>
      <c r="D106" t="s">
        <v>123</v>
      </c>
    </row>
    <row r="107" spans="1:4" x14ac:dyDescent="0.25">
      <c r="A107" t="s">
        <v>122</v>
      </c>
      <c r="B107">
        <v>38.6</v>
      </c>
      <c r="C107">
        <v>52.7</v>
      </c>
      <c r="D107" t="s">
        <v>124</v>
      </c>
    </row>
    <row r="108" spans="1:4" x14ac:dyDescent="0.25">
      <c r="A108" t="s">
        <v>122</v>
      </c>
      <c r="B108">
        <v>54.2</v>
      </c>
      <c r="C108">
        <v>75.099999999999994</v>
      </c>
      <c r="D108" t="s">
        <v>125</v>
      </c>
    </row>
    <row r="109" spans="1:4" x14ac:dyDescent="0.25">
      <c r="A109" t="s">
        <v>122</v>
      </c>
      <c r="B109">
        <v>79.5</v>
      </c>
      <c r="C109">
        <v>96.4</v>
      </c>
      <c r="D109" t="s">
        <v>126</v>
      </c>
    </row>
    <row r="110" spans="1:4" x14ac:dyDescent="0.25">
      <c r="A110" t="s">
        <v>122</v>
      </c>
      <c r="B110">
        <v>106</v>
      </c>
      <c r="C110">
        <v>125</v>
      </c>
      <c r="D110" t="s">
        <v>127</v>
      </c>
    </row>
    <row r="111" spans="1:4" x14ac:dyDescent="0.25">
      <c r="A111" t="s">
        <v>128</v>
      </c>
      <c r="B111">
        <v>7.92</v>
      </c>
      <c r="C111">
        <v>40.9</v>
      </c>
      <c r="D111" t="s">
        <v>129</v>
      </c>
    </row>
    <row r="112" spans="1:4" x14ac:dyDescent="0.25">
      <c r="A112" t="s">
        <v>128</v>
      </c>
      <c r="B112">
        <f t="shared" si="0"/>
        <v>40.9</v>
      </c>
      <c r="C112">
        <v>47.3</v>
      </c>
      <c r="D112" t="s">
        <v>130</v>
      </c>
    </row>
    <row r="113" spans="1:4" x14ac:dyDescent="0.25">
      <c r="A113" t="s">
        <v>128</v>
      </c>
      <c r="B113">
        <f t="shared" si="0"/>
        <v>47.3</v>
      </c>
      <c r="C113">
        <v>51.8</v>
      </c>
      <c r="D113" t="s">
        <v>131</v>
      </c>
    </row>
    <row r="114" spans="1:4" x14ac:dyDescent="0.25">
      <c r="A114" t="s">
        <v>128</v>
      </c>
      <c r="B114">
        <f t="shared" si="0"/>
        <v>51.8</v>
      </c>
      <c r="C114">
        <v>57.3</v>
      </c>
      <c r="D114" t="s">
        <v>132</v>
      </c>
    </row>
    <row r="115" spans="1:4" x14ac:dyDescent="0.25">
      <c r="A115" t="s">
        <v>128</v>
      </c>
      <c r="B115">
        <f t="shared" si="0"/>
        <v>57.3</v>
      </c>
      <c r="C115">
        <v>60.4</v>
      </c>
      <c r="D115" t="s">
        <v>133</v>
      </c>
    </row>
    <row r="116" spans="1:4" x14ac:dyDescent="0.25">
      <c r="A116" t="s">
        <v>128</v>
      </c>
      <c r="B116">
        <f t="shared" si="0"/>
        <v>60.4</v>
      </c>
      <c r="C116">
        <v>90.1</v>
      </c>
      <c r="D116" t="s">
        <v>134</v>
      </c>
    </row>
    <row r="117" spans="1:4" x14ac:dyDescent="0.25">
      <c r="A117" t="s">
        <v>128</v>
      </c>
      <c r="B117">
        <f t="shared" si="0"/>
        <v>90.1</v>
      </c>
      <c r="C117">
        <v>120.6</v>
      </c>
      <c r="D117" t="s">
        <v>135</v>
      </c>
    </row>
    <row r="118" spans="1:4" x14ac:dyDescent="0.25">
      <c r="A118" t="s">
        <v>128</v>
      </c>
      <c r="B118">
        <f t="shared" si="0"/>
        <v>120.6</v>
      </c>
      <c r="C118">
        <v>134</v>
      </c>
      <c r="D118" t="s">
        <v>136</v>
      </c>
    </row>
    <row r="119" spans="1:4" x14ac:dyDescent="0.25">
      <c r="A119" t="s">
        <v>128</v>
      </c>
      <c r="B119">
        <f t="shared" si="0"/>
        <v>134</v>
      </c>
      <c r="C119">
        <v>135.33000000000001</v>
      </c>
      <c r="D119" t="s">
        <v>137</v>
      </c>
    </row>
    <row r="120" spans="1:4" x14ac:dyDescent="0.25">
      <c r="A120" t="s">
        <v>121</v>
      </c>
      <c r="B120">
        <v>87.3</v>
      </c>
      <c r="C120">
        <v>108.9</v>
      </c>
      <c r="D120" t="s">
        <v>138</v>
      </c>
    </row>
    <row r="121" spans="1:4" x14ac:dyDescent="0.25">
      <c r="A121" t="s">
        <v>121</v>
      </c>
      <c r="B121">
        <f t="shared" si="0"/>
        <v>108.9</v>
      </c>
      <c r="C121">
        <v>172.1</v>
      </c>
      <c r="D121" t="s">
        <v>139</v>
      </c>
    </row>
    <row r="122" spans="1:4" x14ac:dyDescent="0.25">
      <c r="A122" t="s">
        <v>121</v>
      </c>
      <c r="B122">
        <f t="shared" si="0"/>
        <v>172.1</v>
      </c>
      <c r="C122">
        <v>179.2</v>
      </c>
      <c r="D122" t="s">
        <v>140</v>
      </c>
    </row>
    <row r="123" spans="1:4" x14ac:dyDescent="0.25">
      <c r="A123" t="s">
        <v>121</v>
      </c>
      <c r="B123">
        <f t="shared" si="0"/>
        <v>179.2</v>
      </c>
      <c r="C123">
        <v>181.5</v>
      </c>
      <c r="D123" t="s">
        <v>141</v>
      </c>
    </row>
    <row r="124" spans="1:4" x14ac:dyDescent="0.25">
      <c r="A124" t="s">
        <v>121</v>
      </c>
      <c r="B124">
        <v>185.8</v>
      </c>
      <c r="C124">
        <v>189.8</v>
      </c>
      <c r="D124" t="s">
        <v>142</v>
      </c>
    </row>
    <row r="125" spans="1:4" x14ac:dyDescent="0.25">
      <c r="A125" t="s">
        <v>121</v>
      </c>
      <c r="B125">
        <f t="shared" si="0"/>
        <v>189.8</v>
      </c>
      <c r="C125">
        <v>192.6</v>
      </c>
      <c r="D125" t="s">
        <v>143</v>
      </c>
    </row>
    <row r="126" spans="1:4" x14ac:dyDescent="0.25">
      <c r="A126" t="s">
        <v>121</v>
      </c>
      <c r="B126">
        <f t="shared" si="0"/>
        <v>192.6</v>
      </c>
      <c r="C126">
        <v>198.2</v>
      </c>
      <c r="D126" t="s">
        <v>144</v>
      </c>
    </row>
    <row r="127" spans="1:4" x14ac:dyDescent="0.25">
      <c r="A127" t="s">
        <v>121</v>
      </c>
      <c r="B127">
        <f t="shared" si="0"/>
        <v>198.2</v>
      </c>
      <c r="C127">
        <v>204.8</v>
      </c>
      <c r="D127" t="s">
        <v>145</v>
      </c>
    </row>
    <row r="128" spans="1:4" x14ac:dyDescent="0.25">
      <c r="A128" t="s">
        <v>146</v>
      </c>
      <c r="B128">
        <v>16.899999999999999</v>
      </c>
      <c r="C128">
        <v>32.4</v>
      </c>
      <c r="D128" t="s">
        <v>147</v>
      </c>
    </row>
    <row r="129" spans="1:4" x14ac:dyDescent="0.25">
      <c r="A129" t="s">
        <v>146</v>
      </c>
      <c r="B129">
        <f t="shared" si="0"/>
        <v>32.4</v>
      </c>
      <c r="C129">
        <v>33.299999999999997</v>
      </c>
      <c r="D129" t="s">
        <v>148</v>
      </c>
    </row>
    <row r="130" spans="1:4" x14ac:dyDescent="0.25">
      <c r="A130" t="s">
        <v>146</v>
      </c>
      <c r="B130">
        <f t="shared" si="0"/>
        <v>33.299999999999997</v>
      </c>
      <c r="C130">
        <v>54.8</v>
      </c>
      <c r="D130" t="s">
        <v>149</v>
      </c>
    </row>
    <row r="131" spans="1:4" x14ac:dyDescent="0.25">
      <c r="A131" t="s">
        <v>146</v>
      </c>
      <c r="B131">
        <v>56.4</v>
      </c>
      <c r="C131">
        <v>58.8</v>
      </c>
      <c r="D131" t="s">
        <v>150</v>
      </c>
    </row>
    <row r="132" spans="1:4" x14ac:dyDescent="0.25">
      <c r="A132" t="s">
        <v>146</v>
      </c>
      <c r="B132">
        <f t="shared" si="0"/>
        <v>58.8</v>
      </c>
      <c r="C132">
        <v>62.6</v>
      </c>
      <c r="D132" t="s">
        <v>151</v>
      </c>
    </row>
    <row r="133" spans="1:4" x14ac:dyDescent="0.25">
      <c r="A133" t="s">
        <v>146</v>
      </c>
      <c r="B133">
        <f t="shared" si="0"/>
        <v>62.6</v>
      </c>
      <c r="C133">
        <v>96.5</v>
      </c>
      <c r="D133" t="s">
        <v>152</v>
      </c>
    </row>
    <row r="134" spans="1:4" x14ac:dyDescent="0.25">
      <c r="A134" t="s">
        <v>146</v>
      </c>
      <c r="B134">
        <f t="shared" si="0"/>
        <v>96.5</v>
      </c>
      <c r="C134">
        <v>108.3</v>
      </c>
      <c r="D134" t="s">
        <v>153</v>
      </c>
    </row>
    <row r="135" spans="1:4" x14ac:dyDescent="0.25">
      <c r="A135" t="s">
        <v>146</v>
      </c>
      <c r="B135">
        <f t="shared" si="0"/>
        <v>108.3</v>
      </c>
      <c r="C135">
        <v>111.9</v>
      </c>
      <c r="D135" t="s">
        <v>154</v>
      </c>
    </row>
    <row r="136" spans="1:4" x14ac:dyDescent="0.25">
      <c r="A136" t="s">
        <v>146</v>
      </c>
      <c r="B136">
        <v>115.8</v>
      </c>
      <c r="C136">
        <v>123.1</v>
      </c>
      <c r="D136" t="s">
        <v>155</v>
      </c>
    </row>
    <row r="137" spans="1:4" x14ac:dyDescent="0.25">
      <c r="A137" t="s">
        <v>146</v>
      </c>
      <c r="B137">
        <f t="shared" si="0"/>
        <v>123.1</v>
      </c>
      <c r="C137">
        <v>126.7</v>
      </c>
      <c r="D137" t="s">
        <v>156</v>
      </c>
    </row>
    <row r="138" spans="1:4" x14ac:dyDescent="0.25">
      <c r="A138" t="s">
        <v>146</v>
      </c>
      <c r="B138">
        <f t="shared" ref="B138:B201" si="1">C137</f>
        <v>126.7</v>
      </c>
      <c r="C138">
        <v>132.6</v>
      </c>
      <c r="D138" t="s">
        <v>157</v>
      </c>
    </row>
    <row r="139" spans="1:4" x14ac:dyDescent="0.25">
      <c r="A139" t="s">
        <v>146</v>
      </c>
      <c r="B139">
        <f t="shared" si="1"/>
        <v>132.6</v>
      </c>
      <c r="C139">
        <v>141.69999999999999</v>
      </c>
      <c r="D139" t="s">
        <v>158</v>
      </c>
    </row>
    <row r="140" spans="1:4" x14ac:dyDescent="0.25">
      <c r="A140" t="s">
        <v>146</v>
      </c>
      <c r="B140">
        <v>141.69999999999999</v>
      </c>
      <c r="C140">
        <v>152.4</v>
      </c>
      <c r="D140" t="s">
        <v>159</v>
      </c>
    </row>
    <row r="141" spans="1:4" x14ac:dyDescent="0.25">
      <c r="A141" t="s">
        <v>160</v>
      </c>
      <c r="B141">
        <v>27.6</v>
      </c>
      <c r="C141">
        <v>54.3</v>
      </c>
      <c r="D141" t="s">
        <v>161</v>
      </c>
    </row>
    <row r="142" spans="1:4" x14ac:dyDescent="0.25">
      <c r="A142" t="s">
        <v>160</v>
      </c>
      <c r="B142">
        <v>55.9</v>
      </c>
      <c r="C142">
        <v>86</v>
      </c>
      <c r="D142" t="s">
        <v>162</v>
      </c>
    </row>
    <row r="143" spans="1:4" x14ac:dyDescent="0.25">
      <c r="A143" t="s">
        <v>160</v>
      </c>
      <c r="B143">
        <f t="shared" si="1"/>
        <v>86</v>
      </c>
      <c r="C143">
        <v>100</v>
      </c>
      <c r="D143" t="s">
        <v>163</v>
      </c>
    </row>
    <row r="144" spans="1:4" x14ac:dyDescent="0.25">
      <c r="A144" t="s">
        <v>160</v>
      </c>
      <c r="B144">
        <f t="shared" si="1"/>
        <v>100</v>
      </c>
      <c r="C144">
        <v>110.6</v>
      </c>
      <c r="D144" t="s">
        <v>164</v>
      </c>
    </row>
    <row r="145" spans="1:4" x14ac:dyDescent="0.25">
      <c r="A145" t="s">
        <v>160</v>
      </c>
      <c r="B145">
        <f t="shared" si="1"/>
        <v>110.6</v>
      </c>
      <c r="C145">
        <v>126.1</v>
      </c>
      <c r="D145" t="s">
        <v>165</v>
      </c>
    </row>
    <row r="146" spans="1:4" x14ac:dyDescent="0.25">
      <c r="A146" t="s">
        <v>160</v>
      </c>
      <c r="B146">
        <f t="shared" si="1"/>
        <v>126.1</v>
      </c>
      <c r="C146">
        <v>130.6</v>
      </c>
      <c r="D146" t="s">
        <v>166</v>
      </c>
    </row>
    <row r="147" spans="1:4" x14ac:dyDescent="0.25">
      <c r="A147" t="s">
        <v>160</v>
      </c>
      <c r="B147">
        <v>132.9</v>
      </c>
      <c r="C147">
        <v>139</v>
      </c>
      <c r="D147" t="s">
        <v>167</v>
      </c>
    </row>
    <row r="148" spans="1:4" x14ac:dyDescent="0.25">
      <c r="A148" t="s">
        <v>160</v>
      </c>
      <c r="B148">
        <v>142.19999999999999</v>
      </c>
      <c r="C148">
        <v>153.80000000000001</v>
      </c>
      <c r="D148" t="s">
        <v>168</v>
      </c>
    </row>
    <row r="149" spans="1:4" x14ac:dyDescent="0.25">
      <c r="A149" t="s">
        <v>160</v>
      </c>
      <c r="B149">
        <f t="shared" si="1"/>
        <v>153.80000000000001</v>
      </c>
      <c r="C149">
        <v>157.4</v>
      </c>
      <c r="D149" t="s">
        <v>169</v>
      </c>
    </row>
    <row r="150" spans="1:4" x14ac:dyDescent="0.25">
      <c r="A150" t="s">
        <v>160</v>
      </c>
      <c r="B150">
        <f t="shared" si="1"/>
        <v>157.4</v>
      </c>
      <c r="C150">
        <v>160.30000000000001</v>
      </c>
      <c r="D150" t="s">
        <v>170</v>
      </c>
    </row>
    <row r="151" spans="1:4" x14ac:dyDescent="0.25">
      <c r="A151" t="s">
        <v>171</v>
      </c>
      <c r="B151">
        <v>7.7</v>
      </c>
      <c r="C151">
        <v>14.1</v>
      </c>
      <c r="D151" t="s">
        <v>41</v>
      </c>
    </row>
    <row r="152" spans="1:4" x14ac:dyDescent="0.25">
      <c r="A152" t="s">
        <v>171</v>
      </c>
      <c r="B152">
        <v>17.3</v>
      </c>
      <c r="C152">
        <v>20.399999999999999</v>
      </c>
      <c r="D152" t="s">
        <v>174</v>
      </c>
    </row>
    <row r="153" spans="1:4" x14ac:dyDescent="0.25">
      <c r="A153" t="s">
        <v>171</v>
      </c>
      <c r="B153">
        <f t="shared" si="1"/>
        <v>20.399999999999999</v>
      </c>
      <c r="C153">
        <v>26.6</v>
      </c>
      <c r="D153" t="s">
        <v>175</v>
      </c>
    </row>
    <row r="154" spans="1:4" x14ac:dyDescent="0.25">
      <c r="A154" t="s">
        <v>171</v>
      </c>
      <c r="B154">
        <f t="shared" si="1"/>
        <v>26.6</v>
      </c>
      <c r="C154">
        <v>28.2</v>
      </c>
      <c r="D154" t="s">
        <v>176</v>
      </c>
    </row>
    <row r="155" spans="1:4" x14ac:dyDescent="0.25">
      <c r="A155" t="s">
        <v>171</v>
      </c>
      <c r="B155">
        <v>46.4</v>
      </c>
      <c r="C155">
        <v>47.4</v>
      </c>
      <c r="D155" t="s">
        <v>177</v>
      </c>
    </row>
    <row r="156" spans="1:4" x14ac:dyDescent="0.25">
      <c r="A156" t="s">
        <v>171</v>
      </c>
      <c r="B156">
        <v>50</v>
      </c>
      <c r="C156">
        <v>81.099999999999994</v>
      </c>
      <c r="D156" t="s">
        <v>178</v>
      </c>
    </row>
    <row r="157" spans="1:4" x14ac:dyDescent="0.25">
      <c r="A157" t="s">
        <v>171</v>
      </c>
      <c r="B157">
        <v>85.7</v>
      </c>
      <c r="C157">
        <v>91.7</v>
      </c>
      <c r="D157" t="s">
        <v>179</v>
      </c>
    </row>
    <row r="158" spans="1:4" x14ac:dyDescent="0.25">
      <c r="A158" t="s">
        <v>171</v>
      </c>
      <c r="B158">
        <v>93.6</v>
      </c>
      <c r="C158">
        <v>94.2</v>
      </c>
      <c r="D158" t="s">
        <v>180</v>
      </c>
    </row>
    <row r="159" spans="1:4" x14ac:dyDescent="0.25">
      <c r="A159" t="s">
        <v>171</v>
      </c>
      <c r="B159">
        <f t="shared" si="1"/>
        <v>94.2</v>
      </c>
      <c r="C159">
        <v>101.5</v>
      </c>
      <c r="D159" t="s">
        <v>14</v>
      </c>
    </row>
    <row r="160" spans="1:4" x14ac:dyDescent="0.25">
      <c r="A160" t="s">
        <v>171</v>
      </c>
      <c r="B160">
        <f t="shared" si="1"/>
        <v>101.5</v>
      </c>
      <c r="C160">
        <v>108.8</v>
      </c>
      <c r="D160" t="s">
        <v>181</v>
      </c>
    </row>
    <row r="161" spans="1:7" x14ac:dyDescent="0.25">
      <c r="A161" t="s">
        <v>171</v>
      </c>
      <c r="B161">
        <f t="shared" si="1"/>
        <v>108.8</v>
      </c>
      <c r="C161">
        <v>118</v>
      </c>
      <c r="D161" t="s">
        <v>182</v>
      </c>
    </row>
    <row r="162" spans="1:7" x14ac:dyDescent="0.25">
      <c r="A162" t="s">
        <v>171</v>
      </c>
      <c r="B162">
        <f t="shared" si="1"/>
        <v>118</v>
      </c>
      <c r="C162">
        <v>122.5</v>
      </c>
      <c r="D162" t="s">
        <v>183</v>
      </c>
    </row>
    <row r="163" spans="1:7" x14ac:dyDescent="0.25">
      <c r="A163" t="s">
        <v>171</v>
      </c>
      <c r="B163">
        <f t="shared" si="1"/>
        <v>122.5</v>
      </c>
      <c r="C163">
        <v>131.4</v>
      </c>
      <c r="D163" t="s">
        <v>184</v>
      </c>
    </row>
    <row r="164" spans="1:7" x14ac:dyDescent="0.25">
      <c r="A164" t="s">
        <v>171</v>
      </c>
      <c r="B164">
        <f t="shared" si="1"/>
        <v>131.4</v>
      </c>
      <c r="C164">
        <v>137.30000000000001</v>
      </c>
      <c r="D164" t="s">
        <v>185</v>
      </c>
    </row>
    <row r="165" spans="1:7" x14ac:dyDescent="0.25">
      <c r="A165" t="s">
        <v>171</v>
      </c>
      <c r="B165">
        <f t="shared" si="1"/>
        <v>137.30000000000001</v>
      </c>
      <c r="C165">
        <v>138.80000000000001</v>
      </c>
      <c r="D165" t="s">
        <v>186</v>
      </c>
    </row>
    <row r="166" spans="1:7" x14ac:dyDescent="0.25">
      <c r="A166" t="s">
        <v>171</v>
      </c>
      <c r="B166">
        <f t="shared" si="1"/>
        <v>138.80000000000001</v>
      </c>
      <c r="C166">
        <v>154.80000000000001</v>
      </c>
      <c r="D166" t="s">
        <v>187</v>
      </c>
    </row>
    <row r="167" spans="1:7" x14ac:dyDescent="0.25">
      <c r="A167" t="s">
        <v>172</v>
      </c>
      <c r="B167">
        <v>23.3</v>
      </c>
      <c r="C167">
        <v>37.299999999999997</v>
      </c>
      <c r="D167" t="s">
        <v>188</v>
      </c>
    </row>
    <row r="168" spans="1:7" x14ac:dyDescent="0.25">
      <c r="A168" t="s">
        <v>172</v>
      </c>
      <c r="B168">
        <f t="shared" si="1"/>
        <v>37.299999999999997</v>
      </c>
      <c r="C168">
        <v>46.3</v>
      </c>
      <c r="D168" t="s">
        <v>189</v>
      </c>
    </row>
    <row r="169" spans="1:7" x14ac:dyDescent="0.25">
      <c r="A169" t="s">
        <v>172</v>
      </c>
      <c r="B169">
        <f t="shared" si="1"/>
        <v>46.3</v>
      </c>
      <c r="C169">
        <v>64.599999999999994</v>
      </c>
      <c r="D169" t="s">
        <v>161</v>
      </c>
    </row>
    <row r="170" spans="1:7" x14ac:dyDescent="0.25">
      <c r="A170" t="s">
        <v>172</v>
      </c>
      <c r="B170">
        <f t="shared" si="1"/>
        <v>64.599999999999994</v>
      </c>
      <c r="C170">
        <v>182.6</v>
      </c>
      <c r="D170" t="s">
        <v>190</v>
      </c>
    </row>
    <row r="171" spans="1:7" x14ac:dyDescent="0.25">
      <c r="A171" t="s">
        <v>172</v>
      </c>
      <c r="B171">
        <f t="shared" si="1"/>
        <v>182.6</v>
      </c>
      <c r="C171">
        <v>186.6</v>
      </c>
      <c r="D171" t="s">
        <v>191</v>
      </c>
    </row>
    <row r="172" spans="1:7" x14ac:dyDescent="0.25">
      <c r="A172" t="s">
        <v>172</v>
      </c>
      <c r="B172">
        <f t="shared" si="1"/>
        <v>186.6</v>
      </c>
      <c r="C172">
        <v>197.8</v>
      </c>
      <c r="D172" t="s">
        <v>192</v>
      </c>
    </row>
    <row r="173" spans="1:7" x14ac:dyDescent="0.25">
      <c r="A173" t="s">
        <v>172</v>
      </c>
      <c r="B173">
        <f t="shared" si="1"/>
        <v>197.8</v>
      </c>
      <c r="C173">
        <v>200</v>
      </c>
      <c r="D173" t="s">
        <v>193</v>
      </c>
    </row>
    <row r="174" spans="1:7" x14ac:dyDescent="0.25">
      <c r="A174" t="s">
        <v>172</v>
      </c>
      <c r="B174">
        <f t="shared" si="1"/>
        <v>200</v>
      </c>
      <c r="C174">
        <v>205.1</v>
      </c>
      <c r="D174" t="s">
        <v>194</v>
      </c>
    </row>
    <row r="175" spans="1:7" x14ac:dyDescent="0.25">
      <c r="A175" t="s">
        <v>172</v>
      </c>
      <c r="B175">
        <f t="shared" si="1"/>
        <v>205.1</v>
      </c>
      <c r="C175">
        <v>206.9</v>
      </c>
      <c r="D175" t="s">
        <v>195</v>
      </c>
    </row>
    <row r="176" spans="1:7" x14ac:dyDescent="0.25">
      <c r="A176" t="s">
        <v>172</v>
      </c>
      <c r="B176">
        <f t="shared" si="1"/>
        <v>206.9</v>
      </c>
      <c r="C176">
        <v>213.1</v>
      </c>
      <c r="D176" t="s">
        <v>196</v>
      </c>
      <c r="G176" t="s">
        <v>197</v>
      </c>
    </row>
    <row r="177" spans="1:4" x14ac:dyDescent="0.25">
      <c r="A177" t="s">
        <v>172</v>
      </c>
      <c r="B177">
        <f t="shared" si="1"/>
        <v>213.1</v>
      </c>
      <c r="C177">
        <v>216.8</v>
      </c>
      <c r="D177" t="s">
        <v>198</v>
      </c>
    </row>
    <row r="178" spans="1:4" x14ac:dyDescent="0.25">
      <c r="A178" t="s">
        <v>172</v>
      </c>
      <c r="B178">
        <f t="shared" si="1"/>
        <v>216.8</v>
      </c>
      <c r="C178">
        <v>220.8</v>
      </c>
      <c r="D178" t="s">
        <v>199</v>
      </c>
    </row>
    <row r="179" spans="1:4" x14ac:dyDescent="0.25">
      <c r="A179" t="s">
        <v>172</v>
      </c>
      <c r="B179">
        <v>223.6</v>
      </c>
      <c r="C179">
        <v>225.1</v>
      </c>
      <c r="D179" t="s">
        <v>200</v>
      </c>
    </row>
    <row r="180" spans="1:4" x14ac:dyDescent="0.25">
      <c r="A180" t="s">
        <v>173</v>
      </c>
      <c r="B180">
        <v>23.2</v>
      </c>
      <c r="C180">
        <v>50.1</v>
      </c>
      <c r="D180" t="s">
        <v>201</v>
      </c>
    </row>
    <row r="181" spans="1:4" x14ac:dyDescent="0.25">
      <c r="A181" t="s">
        <v>173</v>
      </c>
      <c r="B181">
        <f t="shared" si="1"/>
        <v>50.1</v>
      </c>
      <c r="C181">
        <v>51.4</v>
      </c>
      <c r="D181" t="s">
        <v>202</v>
      </c>
    </row>
    <row r="182" spans="1:4" x14ac:dyDescent="0.25">
      <c r="A182" t="s">
        <v>173</v>
      </c>
      <c r="B182">
        <f t="shared" si="1"/>
        <v>51.4</v>
      </c>
      <c r="C182">
        <v>60.7</v>
      </c>
      <c r="D182" t="s">
        <v>203</v>
      </c>
    </row>
    <row r="183" spans="1:4" x14ac:dyDescent="0.25">
      <c r="A183" t="s">
        <v>173</v>
      </c>
      <c r="B183">
        <v>68.3</v>
      </c>
      <c r="C183">
        <v>75.2</v>
      </c>
      <c r="D183" t="s">
        <v>204</v>
      </c>
    </row>
    <row r="184" spans="1:4" x14ac:dyDescent="0.25">
      <c r="A184" t="s">
        <v>173</v>
      </c>
      <c r="B184">
        <f t="shared" si="1"/>
        <v>75.2</v>
      </c>
      <c r="C184">
        <v>78</v>
      </c>
      <c r="D184" t="s">
        <v>205</v>
      </c>
    </row>
    <row r="185" spans="1:4" x14ac:dyDescent="0.25">
      <c r="A185" t="s">
        <v>173</v>
      </c>
      <c r="B185">
        <f t="shared" si="1"/>
        <v>78</v>
      </c>
      <c r="C185">
        <v>91.2</v>
      </c>
      <c r="D185" t="s">
        <v>206</v>
      </c>
    </row>
    <row r="186" spans="1:4" x14ac:dyDescent="0.25">
      <c r="A186" t="s">
        <v>173</v>
      </c>
      <c r="B186">
        <f t="shared" si="1"/>
        <v>91.2</v>
      </c>
      <c r="C186">
        <v>91.8</v>
      </c>
      <c r="D186" t="s">
        <v>207</v>
      </c>
    </row>
    <row r="187" spans="1:4" x14ac:dyDescent="0.25">
      <c r="A187" t="s">
        <v>173</v>
      </c>
      <c r="B187">
        <f t="shared" si="1"/>
        <v>91.8</v>
      </c>
      <c r="C187">
        <v>122.8</v>
      </c>
      <c r="D187" t="s">
        <v>208</v>
      </c>
    </row>
    <row r="188" spans="1:4" x14ac:dyDescent="0.25">
      <c r="A188" t="s">
        <v>173</v>
      </c>
      <c r="B188">
        <v>151</v>
      </c>
      <c r="C188">
        <v>152.80000000000001</v>
      </c>
      <c r="D188" t="s">
        <v>209</v>
      </c>
    </row>
    <row r="189" spans="1:4" x14ac:dyDescent="0.25">
      <c r="A189" t="s">
        <v>173</v>
      </c>
      <c r="B189">
        <f t="shared" si="1"/>
        <v>152.80000000000001</v>
      </c>
      <c r="C189">
        <v>211.6</v>
      </c>
      <c r="D189" t="s">
        <v>210</v>
      </c>
    </row>
    <row r="190" spans="1:4" x14ac:dyDescent="0.25">
      <c r="A190" t="s">
        <v>173</v>
      </c>
      <c r="B190">
        <f t="shared" si="1"/>
        <v>211.6</v>
      </c>
      <c r="C190">
        <v>214.1</v>
      </c>
      <c r="D190" t="s">
        <v>211</v>
      </c>
    </row>
    <row r="191" spans="1:4" x14ac:dyDescent="0.25">
      <c r="A191" t="s">
        <v>173</v>
      </c>
      <c r="B191">
        <v>220</v>
      </c>
      <c r="C191">
        <v>226.1</v>
      </c>
      <c r="D191" t="s">
        <v>212</v>
      </c>
    </row>
    <row r="192" spans="1:4" x14ac:dyDescent="0.25">
      <c r="A192" t="s">
        <v>173</v>
      </c>
      <c r="B192">
        <v>228</v>
      </c>
      <c r="C192">
        <v>241.7</v>
      </c>
      <c r="D192" t="s">
        <v>213</v>
      </c>
    </row>
    <row r="193" spans="1:4" x14ac:dyDescent="0.25">
      <c r="A193" t="s">
        <v>173</v>
      </c>
      <c r="B193">
        <v>253.9</v>
      </c>
      <c r="C193">
        <v>260.10000000000002</v>
      </c>
      <c r="D193" t="s">
        <v>214</v>
      </c>
    </row>
    <row r="194" spans="1:4" x14ac:dyDescent="0.25">
      <c r="A194" t="s">
        <v>173</v>
      </c>
      <c r="B194">
        <v>273.2</v>
      </c>
      <c r="C194">
        <v>331</v>
      </c>
      <c r="D194" t="s">
        <v>215</v>
      </c>
    </row>
    <row r="195" spans="1:4" x14ac:dyDescent="0.25">
      <c r="A195" t="s">
        <v>173</v>
      </c>
      <c r="B195">
        <f t="shared" si="1"/>
        <v>331</v>
      </c>
      <c r="C195">
        <v>370</v>
      </c>
      <c r="D195" t="s">
        <v>216</v>
      </c>
    </row>
    <row r="196" spans="1:4" x14ac:dyDescent="0.25">
      <c r="A196" t="s">
        <v>173</v>
      </c>
      <c r="B196">
        <f t="shared" si="1"/>
        <v>370</v>
      </c>
      <c r="C196">
        <v>394.8</v>
      </c>
      <c r="D196" t="s">
        <v>217</v>
      </c>
    </row>
    <row r="197" spans="1:4" x14ac:dyDescent="0.25">
      <c r="A197" t="s">
        <v>173</v>
      </c>
      <c r="B197">
        <f t="shared" si="1"/>
        <v>394.8</v>
      </c>
      <c r="C197">
        <v>426.1</v>
      </c>
      <c r="D197" t="s">
        <v>218</v>
      </c>
    </row>
    <row r="198" spans="1:4" x14ac:dyDescent="0.25">
      <c r="A198" t="s">
        <v>219</v>
      </c>
      <c r="B198">
        <v>12.2</v>
      </c>
      <c r="C198">
        <v>41.8</v>
      </c>
      <c r="D198" t="s">
        <v>220</v>
      </c>
    </row>
    <row r="199" spans="1:4" x14ac:dyDescent="0.25">
      <c r="A199" t="s">
        <v>219</v>
      </c>
      <c r="B199">
        <f t="shared" si="1"/>
        <v>41.8</v>
      </c>
      <c r="C199">
        <v>68.400000000000006</v>
      </c>
      <c r="D199" t="s">
        <v>221</v>
      </c>
    </row>
    <row r="200" spans="1:4" x14ac:dyDescent="0.25">
      <c r="A200" t="s">
        <v>219</v>
      </c>
      <c r="B200">
        <f t="shared" si="1"/>
        <v>68.400000000000006</v>
      </c>
      <c r="C200">
        <v>69.400000000000006</v>
      </c>
      <c r="D200" t="s">
        <v>222</v>
      </c>
    </row>
    <row r="201" spans="1:4" x14ac:dyDescent="0.25">
      <c r="A201" t="s">
        <v>219</v>
      </c>
      <c r="B201">
        <f t="shared" si="1"/>
        <v>69.400000000000006</v>
      </c>
      <c r="C201">
        <v>86.1</v>
      </c>
      <c r="D201" t="s">
        <v>223</v>
      </c>
    </row>
    <row r="202" spans="1:4" x14ac:dyDescent="0.25">
      <c r="A202" t="s">
        <v>219</v>
      </c>
      <c r="B202">
        <f t="shared" ref="B202:B222" si="2">C201</f>
        <v>86.1</v>
      </c>
      <c r="C202">
        <v>86.2</v>
      </c>
      <c r="D202" t="s">
        <v>224</v>
      </c>
    </row>
    <row r="203" spans="1:4" x14ac:dyDescent="0.25">
      <c r="A203" t="s">
        <v>219</v>
      </c>
      <c r="B203">
        <f t="shared" si="2"/>
        <v>86.2</v>
      </c>
      <c r="C203">
        <v>90</v>
      </c>
      <c r="D203" t="s">
        <v>225</v>
      </c>
    </row>
    <row r="204" spans="1:4" x14ac:dyDescent="0.25">
      <c r="A204" t="s">
        <v>226</v>
      </c>
      <c r="B204">
        <v>24.8</v>
      </c>
      <c r="C204">
        <v>36</v>
      </c>
      <c r="D204" t="s">
        <v>228</v>
      </c>
    </row>
    <row r="205" spans="1:4" x14ac:dyDescent="0.25">
      <c r="A205" t="s">
        <v>226</v>
      </c>
      <c r="B205">
        <f t="shared" si="2"/>
        <v>36</v>
      </c>
      <c r="C205">
        <v>58.1</v>
      </c>
      <c r="D205" t="s">
        <v>229</v>
      </c>
    </row>
    <row r="206" spans="1:4" x14ac:dyDescent="0.25">
      <c r="A206" t="s">
        <v>226</v>
      </c>
      <c r="B206">
        <f t="shared" si="2"/>
        <v>58.1</v>
      </c>
      <c r="C206">
        <v>70.5</v>
      </c>
      <c r="D206" t="s">
        <v>230</v>
      </c>
    </row>
    <row r="207" spans="1:4" x14ac:dyDescent="0.25">
      <c r="A207" t="s">
        <v>226</v>
      </c>
      <c r="B207">
        <f t="shared" si="2"/>
        <v>70.5</v>
      </c>
      <c r="C207">
        <v>118.5</v>
      </c>
      <c r="D207" t="s">
        <v>231</v>
      </c>
    </row>
    <row r="208" spans="1:4" x14ac:dyDescent="0.25">
      <c r="A208" t="s">
        <v>226</v>
      </c>
      <c r="B208">
        <f t="shared" si="2"/>
        <v>118.5</v>
      </c>
      <c r="C208">
        <v>122.5</v>
      </c>
      <c r="D208" t="s">
        <v>232</v>
      </c>
    </row>
    <row r="209" spans="1:4" x14ac:dyDescent="0.25">
      <c r="A209" t="s">
        <v>233</v>
      </c>
      <c r="B209">
        <v>54.8</v>
      </c>
      <c r="C209">
        <v>60.9</v>
      </c>
      <c r="D209" t="s">
        <v>235</v>
      </c>
    </row>
    <row r="210" spans="1:4" x14ac:dyDescent="0.25">
      <c r="A210" t="s">
        <v>233</v>
      </c>
      <c r="B210">
        <v>64.2</v>
      </c>
      <c r="C210">
        <v>73.5</v>
      </c>
      <c r="D210" t="s">
        <v>236</v>
      </c>
    </row>
    <row r="211" spans="1:4" x14ac:dyDescent="0.25">
      <c r="A211" t="s">
        <v>233</v>
      </c>
      <c r="B211">
        <v>78.2</v>
      </c>
      <c r="C211">
        <v>84.4</v>
      </c>
      <c r="D211" t="s">
        <v>237</v>
      </c>
    </row>
    <row r="212" spans="1:4" x14ac:dyDescent="0.25">
      <c r="A212" t="s">
        <v>233</v>
      </c>
      <c r="B212">
        <f t="shared" si="2"/>
        <v>84.4</v>
      </c>
      <c r="C212">
        <v>108.6</v>
      </c>
      <c r="D212" t="s">
        <v>238</v>
      </c>
    </row>
    <row r="213" spans="1:4" x14ac:dyDescent="0.25">
      <c r="A213" t="s">
        <v>233</v>
      </c>
      <c r="B213">
        <v>126.2</v>
      </c>
      <c r="C213">
        <v>132.30000000000001</v>
      </c>
      <c r="D213" t="s">
        <v>239</v>
      </c>
    </row>
    <row r="214" spans="1:4" x14ac:dyDescent="0.25">
      <c r="A214" t="s">
        <v>233</v>
      </c>
      <c r="B214">
        <f t="shared" si="2"/>
        <v>132.30000000000001</v>
      </c>
      <c r="C214">
        <v>153.5</v>
      </c>
      <c r="D214" t="s">
        <v>240</v>
      </c>
    </row>
    <row r="215" spans="1:4" x14ac:dyDescent="0.25">
      <c r="A215" t="s">
        <v>233</v>
      </c>
      <c r="B215">
        <f t="shared" si="2"/>
        <v>153.5</v>
      </c>
      <c r="C215">
        <v>157.6</v>
      </c>
      <c r="D215" t="s">
        <v>241</v>
      </c>
    </row>
    <row r="216" spans="1:4" x14ac:dyDescent="0.25">
      <c r="A216" t="s">
        <v>233</v>
      </c>
      <c r="B216">
        <f t="shared" si="2"/>
        <v>157.6</v>
      </c>
      <c r="C216">
        <v>183.5</v>
      </c>
      <c r="D216" t="s">
        <v>242</v>
      </c>
    </row>
    <row r="217" spans="1:4" x14ac:dyDescent="0.25">
      <c r="A217" t="s">
        <v>234</v>
      </c>
      <c r="B217">
        <v>27.4</v>
      </c>
      <c r="C217">
        <v>32.6</v>
      </c>
      <c r="D217" t="s">
        <v>243</v>
      </c>
    </row>
    <row r="218" spans="1:4" x14ac:dyDescent="0.25">
      <c r="A218" t="s">
        <v>234</v>
      </c>
      <c r="B218">
        <f t="shared" si="2"/>
        <v>32.6</v>
      </c>
      <c r="C218">
        <v>54.6</v>
      </c>
      <c r="D218" t="s">
        <v>244</v>
      </c>
    </row>
    <row r="219" spans="1:4" x14ac:dyDescent="0.25">
      <c r="A219" t="s">
        <v>234</v>
      </c>
      <c r="B219">
        <f t="shared" si="2"/>
        <v>54.6</v>
      </c>
      <c r="C219">
        <v>58</v>
      </c>
      <c r="D219" t="s">
        <v>245</v>
      </c>
    </row>
    <row r="220" spans="1:4" x14ac:dyDescent="0.25">
      <c r="A220" t="s">
        <v>234</v>
      </c>
      <c r="B220">
        <v>64</v>
      </c>
      <c r="C220">
        <v>67.099999999999994</v>
      </c>
      <c r="D220" t="s">
        <v>246</v>
      </c>
    </row>
    <row r="221" spans="1:4" x14ac:dyDescent="0.25">
      <c r="A221" t="s">
        <v>234</v>
      </c>
      <c r="B221">
        <v>71.7</v>
      </c>
      <c r="C221">
        <v>77.099999999999994</v>
      </c>
      <c r="D221" t="s">
        <v>247</v>
      </c>
    </row>
    <row r="222" spans="1:4" x14ac:dyDescent="0.25">
      <c r="A222" t="s">
        <v>234</v>
      </c>
      <c r="B222">
        <f t="shared" si="2"/>
        <v>77.099999999999994</v>
      </c>
      <c r="C222">
        <v>88.2</v>
      </c>
      <c r="D222" t="s">
        <v>248</v>
      </c>
    </row>
    <row r="223" spans="1:4" x14ac:dyDescent="0.25">
      <c r="A223" t="s">
        <v>234</v>
      </c>
      <c r="B223">
        <v>89.3</v>
      </c>
      <c r="C223">
        <v>92.6</v>
      </c>
      <c r="D223" t="s">
        <v>249</v>
      </c>
    </row>
    <row r="224" spans="1:4" x14ac:dyDescent="0.25">
      <c r="A224" t="s">
        <v>227</v>
      </c>
      <c r="B224">
        <v>27.1</v>
      </c>
      <c r="C224">
        <v>80.400000000000006</v>
      </c>
      <c r="D224" t="s">
        <v>250</v>
      </c>
    </row>
    <row r="225" spans="1:4" x14ac:dyDescent="0.25">
      <c r="A225" t="s">
        <v>227</v>
      </c>
      <c r="B225">
        <v>80.400000000000006</v>
      </c>
      <c r="C225">
        <v>117.9</v>
      </c>
      <c r="D225" t="s">
        <v>251</v>
      </c>
    </row>
    <row r="226" spans="1:4" x14ac:dyDescent="0.25">
      <c r="A226" t="s">
        <v>227</v>
      </c>
      <c r="B226">
        <v>117.9</v>
      </c>
      <c r="C226">
        <v>127.8</v>
      </c>
      <c r="D226" t="s">
        <v>252</v>
      </c>
    </row>
    <row r="227" spans="1:4" x14ac:dyDescent="0.25">
      <c r="A227" t="s">
        <v>227</v>
      </c>
      <c r="B227">
        <v>128.9</v>
      </c>
      <c r="C227">
        <v>143</v>
      </c>
      <c r="D227" t="s">
        <v>253</v>
      </c>
    </row>
    <row r="228" spans="1:4" x14ac:dyDescent="0.25">
      <c r="A228" t="s">
        <v>227</v>
      </c>
      <c r="B228">
        <v>143</v>
      </c>
      <c r="C228">
        <v>148.80000000000001</v>
      </c>
      <c r="D228" t="s">
        <v>254</v>
      </c>
    </row>
    <row r="229" spans="1:4" x14ac:dyDescent="0.25">
      <c r="A229" t="s">
        <v>227</v>
      </c>
      <c r="B229">
        <v>152.4</v>
      </c>
      <c r="C229">
        <v>155.80000000000001</v>
      </c>
      <c r="D229" t="s">
        <v>255</v>
      </c>
    </row>
    <row r="230" spans="1:4" x14ac:dyDescent="0.25">
      <c r="A230" t="s">
        <v>227</v>
      </c>
      <c r="B230">
        <v>155.80000000000001</v>
      </c>
      <c r="C230">
        <v>158.4</v>
      </c>
      <c r="D230" t="s">
        <v>256</v>
      </c>
    </row>
    <row r="231" spans="1:4" x14ac:dyDescent="0.25">
      <c r="A231" t="s">
        <v>227</v>
      </c>
      <c r="B231">
        <v>158.4</v>
      </c>
      <c r="C231">
        <v>174.5</v>
      </c>
      <c r="D231" t="s">
        <v>257</v>
      </c>
    </row>
    <row r="232" spans="1:4" x14ac:dyDescent="0.25">
      <c r="A232" t="s">
        <v>227</v>
      </c>
      <c r="B232">
        <v>174.5</v>
      </c>
      <c r="C232">
        <v>179.7</v>
      </c>
      <c r="D232" t="s">
        <v>258</v>
      </c>
    </row>
    <row r="233" spans="1:4" x14ac:dyDescent="0.25">
      <c r="A233" t="s">
        <v>227</v>
      </c>
      <c r="B233">
        <v>179.7</v>
      </c>
      <c r="C233">
        <v>182.3</v>
      </c>
      <c r="D233" t="s">
        <v>259</v>
      </c>
    </row>
    <row r="234" spans="1:4" x14ac:dyDescent="0.25">
      <c r="A234" t="s">
        <v>227</v>
      </c>
      <c r="B234">
        <v>182.3</v>
      </c>
      <c r="C234">
        <v>184</v>
      </c>
      <c r="D234" t="s">
        <v>260</v>
      </c>
    </row>
    <row r="235" spans="1:4" x14ac:dyDescent="0.25">
      <c r="A235" t="s">
        <v>227</v>
      </c>
      <c r="B235">
        <v>184</v>
      </c>
      <c r="C235">
        <v>193.1</v>
      </c>
      <c r="D235" t="s">
        <v>261</v>
      </c>
    </row>
    <row r="236" spans="1:4" x14ac:dyDescent="0.25">
      <c r="A236" t="s">
        <v>227</v>
      </c>
      <c r="B236">
        <v>202</v>
      </c>
      <c r="C236">
        <v>208.8</v>
      </c>
      <c r="D236" t="s">
        <v>262</v>
      </c>
    </row>
    <row r="237" spans="1:4" x14ac:dyDescent="0.25">
      <c r="A237" t="s">
        <v>227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Debbie</dc:creator>
  <cp:lastModifiedBy>Debbie</cp:lastModifiedBy>
  <dcterms:created xsi:type="dcterms:W3CDTF">2015-08-12T23:03:40Z</dcterms:created>
  <dcterms:modified xsi:type="dcterms:W3CDTF">2015-09-02T22:20:21Z</dcterms:modified>
</cp:coreProperties>
</file>